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Milan\Desktop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 01 0010 Pol" sheetId="12" r:id="rId4"/>
    <sheet name="SO 04 0010 Pol" sheetId="13" r:id="rId5"/>
    <sheet name="VO 0010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0010 Pol'!$1:$7</definedName>
    <definedName name="_xlnm.Print_Titles" localSheetId="4">'SO 04 0010 Pol'!$1:$7</definedName>
    <definedName name="_xlnm.Print_Titles" localSheetId="5">'VO 0010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0010 Pol'!$A$1:$W$304</definedName>
    <definedName name="_xlnm.Print_Area" localSheetId="4">'SO 04 0010 Pol'!$A$1:$W$50</definedName>
    <definedName name="_xlnm.Print_Area" localSheetId="1">Stavba!$A$1:$J$83</definedName>
    <definedName name="_xlnm.Print_Area" localSheetId="5">'VO 0010 Pol'!$A$1:$W$39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G45" i="1"/>
  <c r="F45" i="1"/>
  <c r="G44" i="1"/>
  <c r="F44" i="1"/>
  <c r="G43" i="1"/>
  <c r="F43" i="1"/>
  <c r="G42" i="1"/>
  <c r="F42" i="1"/>
  <c r="H42" i="1" s="1"/>
  <c r="I42" i="1" s="1"/>
  <c r="G41" i="1"/>
  <c r="F41" i="1"/>
  <c r="G40" i="1"/>
  <c r="F40" i="1"/>
  <c r="G39" i="1"/>
  <c r="F39" i="1"/>
  <c r="G29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I10" i="14" s="1"/>
  <c r="K11" i="14"/>
  <c r="M11" i="14"/>
  <c r="O11" i="14"/>
  <c r="Q11" i="14"/>
  <c r="Q10" i="14" s="1"/>
  <c r="V11" i="14"/>
  <c r="G13" i="14"/>
  <c r="AF29" i="14" s="1"/>
  <c r="I13" i="14"/>
  <c r="K13" i="14"/>
  <c r="K10" i="14" s="1"/>
  <c r="O13" i="14"/>
  <c r="O10" i="14" s="1"/>
  <c r="Q13" i="14"/>
  <c r="V13" i="14"/>
  <c r="V10" i="14" s="1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4" i="14"/>
  <c r="M24" i="14" s="1"/>
  <c r="I24" i="14"/>
  <c r="K24" i="14"/>
  <c r="O24" i="14"/>
  <c r="Q24" i="14"/>
  <c r="V24" i="14"/>
  <c r="G26" i="14"/>
  <c r="I26" i="14"/>
  <c r="K26" i="14"/>
  <c r="M26" i="14"/>
  <c r="O26" i="14"/>
  <c r="Q26" i="14"/>
  <c r="V26" i="14"/>
  <c r="AE29" i="14"/>
  <c r="G4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5" i="13"/>
  <c r="G8" i="13" s="1"/>
  <c r="I15" i="13"/>
  <c r="K15" i="13"/>
  <c r="O15" i="13"/>
  <c r="O8" i="13" s="1"/>
  <c r="Q15" i="13"/>
  <c r="V15" i="13"/>
  <c r="G18" i="13"/>
  <c r="I18" i="13"/>
  <c r="K18" i="13"/>
  <c r="K17" i="13" s="1"/>
  <c r="M18" i="13"/>
  <c r="O18" i="13"/>
  <c r="Q18" i="13"/>
  <c r="V18" i="13"/>
  <c r="V17" i="13" s="1"/>
  <c r="G20" i="13"/>
  <c r="I20" i="13"/>
  <c r="K20" i="13"/>
  <c r="M20" i="13"/>
  <c r="O20" i="13"/>
  <c r="Q20" i="13"/>
  <c r="V20" i="13"/>
  <c r="G22" i="13"/>
  <c r="G17" i="13" s="1"/>
  <c r="I22" i="13"/>
  <c r="K22" i="13"/>
  <c r="O22" i="13"/>
  <c r="O17" i="13" s="1"/>
  <c r="Q22" i="13"/>
  <c r="V22" i="13"/>
  <c r="G24" i="13"/>
  <c r="M24" i="13" s="1"/>
  <c r="I24" i="13"/>
  <c r="I17" i="13" s="1"/>
  <c r="K24" i="13"/>
  <c r="O24" i="13"/>
  <c r="Q24" i="13"/>
  <c r="Q17" i="13" s="1"/>
  <c r="V24" i="13"/>
  <c r="G26" i="13"/>
  <c r="I26" i="13"/>
  <c r="K26" i="13"/>
  <c r="M26" i="13"/>
  <c r="O26" i="13"/>
  <c r="Q26" i="13"/>
  <c r="V26" i="13"/>
  <c r="G28" i="13"/>
  <c r="I28" i="13"/>
  <c r="K28" i="13"/>
  <c r="M28" i="13"/>
  <c r="O28" i="13"/>
  <c r="Q28" i="13"/>
  <c r="V28" i="13"/>
  <c r="G30" i="13"/>
  <c r="M30" i="13" s="1"/>
  <c r="I30" i="13"/>
  <c r="K30" i="13"/>
  <c r="O30" i="13"/>
  <c r="Q30" i="13"/>
  <c r="V30" i="13"/>
  <c r="G32" i="13"/>
  <c r="I32" i="13"/>
  <c r="O32" i="13"/>
  <c r="Q32" i="13"/>
  <c r="G33" i="13"/>
  <c r="I33" i="13"/>
  <c r="K33" i="13"/>
  <c r="K32" i="13" s="1"/>
  <c r="M33" i="13"/>
  <c r="M32" i="13" s="1"/>
  <c r="O33" i="13"/>
  <c r="Q33" i="13"/>
  <c r="V33" i="13"/>
  <c r="V32" i="13" s="1"/>
  <c r="G35" i="13"/>
  <c r="I35" i="13"/>
  <c r="K35" i="13"/>
  <c r="M35" i="13"/>
  <c r="O35" i="13"/>
  <c r="Q35" i="13"/>
  <c r="V35" i="13"/>
  <c r="G37" i="13"/>
  <c r="O37" i="13"/>
  <c r="G38" i="13"/>
  <c r="M38" i="13" s="1"/>
  <c r="M37" i="13" s="1"/>
  <c r="I38" i="13"/>
  <c r="I37" i="13" s="1"/>
  <c r="K38" i="13"/>
  <c r="K37" i="13" s="1"/>
  <c r="O38" i="13"/>
  <c r="Q38" i="13"/>
  <c r="Q37" i="13" s="1"/>
  <c r="V38" i="13"/>
  <c r="V37" i="13" s="1"/>
  <c r="AE40" i="13"/>
  <c r="AF40" i="13"/>
  <c r="G294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20" i="12"/>
  <c r="I20" i="12"/>
  <c r="K20" i="12"/>
  <c r="M20" i="12"/>
  <c r="O20" i="12"/>
  <c r="Q20" i="12"/>
  <c r="V20" i="12"/>
  <c r="G23" i="12"/>
  <c r="G22" i="12" s="1"/>
  <c r="I23" i="12"/>
  <c r="I22" i="12" s="1"/>
  <c r="K23" i="12"/>
  <c r="M23" i="12"/>
  <c r="O23" i="12"/>
  <c r="O22" i="12" s="1"/>
  <c r="Q23" i="12"/>
  <c r="Q22" i="12" s="1"/>
  <c r="V23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29" i="12"/>
  <c r="I29" i="12"/>
  <c r="K29" i="12"/>
  <c r="K22" i="12" s="1"/>
  <c r="M29" i="12"/>
  <c r="O29" i="12"/>
  <c r="Q29" i="12"/>
  <c r="V29" i="12"/>
  <c r="V22" i="12" s="1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5" i="12"/>
  <c r="I35" i="12"/>
  <c r="K35" i="12"/>
  <c r="M35" i="12"/>
  <c r="O35" i="12"/>
  <c r="Q35" i="12"/>
  <c r="V35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Q41" i="12"/>
  <c r="V41" i="12"/>
  <c r="G43" i="12"/>
  <c r="M43" i="12" s="1"/>
  <c r="I43" i="12"/>
  <c r="K43" i="12"/>
  <c r="O43" i="12"/>
  <c r="Q43" i="12"/>
  <c r="V43" i="12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I49" i="12"/>
  <c r="K49" i="12"/>
  <c r="M49" i="12"/>
  <c r="O49" i="12"/>
  <c r="Q49" i="12"/>
  <c r="V49" i="12"/>
  <c r="G53" i="12"/>
  <c r="O53" i="12"/>
  <c r="G54" i="12"/>
  <c r="I54" i="12"/>
  <c r="I53" i="12" s="1"/>
  <c r="K54" i="12"/>
  <c r="K53" i="12" s="1"/>
  <c r="M54" i="12"/>
  <c r="M53" i="12" s="1"/>
  <c r="O54" i="12"/>
  <c r="Q54" i="12"/>
  <c r="Q53" i="12" s="1"/>
  <c r="V54" i="12"/>
  <c r="V53" i="12" s="1"/>
  <c r="G60" i="12"/>
  <c r="G59" i="12" s="1"/>
  <c r="I60" i="12"/>
  <c r="I59" i="12" s="1"/>
  <c r="K60" i="12"/>
  <c r="M60" i="12"/>
  <c r="O60" i="12"/>
  <c r="O59" i="12" s="1"/>
  <c r="Q60" i="12"/>
  <c r="Q59" i="12" s="1"/>
  <c r="V60" i="12"/>
  <c r="G63" i="12"/>
  <c r="M63" i="12" s="1"/>
  <c r="I63" i="12"/>
  <c r="K63" i="12"/>
  <c r="O63" i="12"/>
  <c r="Q63" i="12"/>
  <c r="V63" i="12"/>
  <c r="G67" i="12"/>
  <c r="I67" i="12"/>
  <c r="K67" i="12"/>
  <c r="M67" i="12"/>
  <c r="O67" i="12"/>
  <c r="Q67" i="12"/>
  <c r="V67" i="12"/>
  <c r="G69" i="12"/>
  <c r="I69" i="12"/>
  <c r="K69" i="12"/>
  <c r="K59" i="12" s="1"/>
  <c r="M69" i="12"/>
  <c r="O69" i="12"/>
  <c r="Q69" i="12"/>
  <c r="V69" i="12"/>
  <c r="V59" i="12" s="1"/>
  <c r="G72" i="12"/>
  <c r="I72" i="12"/>
  <c r="K72" i="12"/>
  <c r="M72" i="12"/>
  <c r="O72" i="12"/>
  <c r="Q72" i="12"/>
  <c r="V72" i="12"/>
  <c r="G75" i="12"/>
  <c r="G76" i="12"/>
  <c r="I76" i="12"/>
  <c r="I75" i="12" s="1"/>
  <c r="K76" i="12"/>
  <c r="K75" i="12" s="1"/>
  <c r="M76" i="12"/>
  <c r="M75" i="12" s="1"/>
  <c r="O76" i="12"/>
  <c r="Q76" i="12"/>
  <c r="Q75" i="12" s="1"/>
  <c r="V76" i="12"/>
  <c r="V75" i="12" s="1"/>
  <c r="G78" i="12"/>
  <c r="I78" i="12"/>
  <c r="K78" i="12"/>
  <c r="M78" i="12"/>
  <c r="O78" i="12"/>
  <c r="Q78" i="12"/>
  <c r="V78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O75" i="12" s="1"/>
  <c r="Q82" i="12"/>
  <c r="V82" i="12"/>
  <c r="G85" i="12"/>
  <c r="I85" i="12"/>
  <c r="K85" i="12"/>
  <c r="M85" i="12"/>
  <c r="O85" i="12"/>
  <c r="Q85" i="12"/>
  <c r="V85" i="12"/>
  <c r="G89" i="12"/>
  <c r="I89" i="12"/>
  <c r="K89" i="12"/>
  <c r="M89" i="12"/>
  <c r="O89" i="12"/>
  <c r="Q89" i="12"/>
  <c r="V89" i="12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7" i="12"/>
  <c r="I97" i="12"/>
  <c r="K97" i="12"/>
  <c r="K96" i="12" s="1"/>
  <c r="M97" i="12"/>
  <c r="O97" i="12"/>
  <c r="Q97" i="12"/>
  <c r="V97" i="12"/>
  <c r="V96" i="12" s="1"/>
  <c r="G99" i="12"/>
  <c r="G96" i="12" s="1"/>
  <c r="I99" i="12"/>
  <c r="K99" i="12"/>
  <c r="M99" i="12"/>
  <c r="O99" i="12"/>
  <c r="O96" i="12" s="1"/>
  <c r="Q99" i="12"/>
  <c r="V99" i="12"/>
  <c r="G101" i="12"/>
  <c r="M101" i="12" s="1"/>
  <c r="I101" i="12"/>
  <c r="K101" i="12"/>
  <c r="O101" i="12"/>
  <c r="Q101" i="12"/>
  <c r="V101" i="12"/>
  <c r="G103" i="12"/>
  <c r="M103" i="12" s="1"/>
  <c r="I103" i="12"/>
  <c r="I96" i="12" s="1"/>
  <c r="K103" i="12"/>
  <c r="O103" i="12"/>
  <c r="Q103" i="12"/>
  <c r="Q96" i="12" s="1"/>
  <c r="V103" i="12"/>
  <c r="I106" i="12"/>
  <c r="K106" i="12"/>
  <c r="Q106" i="12"/>
  <c r="V106" i="12"/>
  <c r="G107" i="12"/>
  <c r="G106" i="12" s="1"/>
  <c r="I107" i="12"/>
  <c r="K107" i="12"/>
  <c r="M107" i="12"/>
  <c r="O107" i="12"/>
  <c r="O106" i="12" s="1"/>
  <c r="Q107" i="12"/>
  <c r="V107" i="12"/>
  <c r="G110" i="12"/>
  <c r="M110" i="12" s="1"/>
  <c r="I110" i="12"/>
  <c r="K110" i="12"/>
  <c r="O110" i="12"/>
  <c r="Q110" i="12"/>
  <c r="V110" i="12"/>
  <c r="G112" i="12"/>
  <c r="I112" i="12"/>
  <c r="O112" i="12"/>
  <c r="Q112" i="12"/>
  <c r="G113" i="12"/>
  <c r="I113" i="12"/>
  <c r="K113" i="12"/>
  <c r="K112" i="12" s="1"/>
  <c r="M113" i="12"/>
  <c r="M112" i="12" s="1"/>
  <c r="O113" i="12"/>
  <c r="Q113" i="12"/>
  <c r="V113" i="12"/>
  <c r="V112" i="12" s="1"/>
  <c r="G115" i="12"/>
  <c r="G114" i="12" s="1"/>
  <c r="I115" i="12"/>
  <c r="I114" i="12" s="1"/>
  <c r="K115" i="12"/>
  <c r="O115" i="12"/>
  <c r="O114" i="12" s="1"/>
  <c r="Q115" i="12"/>
  <c r="Q114" i="12" s="1"/>
  <c r="V115" i="12"/>
  <c r="G117" i="12"/>
  <c r="M117" i="12" s="1"/>
  <c r="I117" i="12"/>
  <c r="K117" i="12"/>
  <c r="O117" i="12"/>
  <c r="Q117" i="12"/>
  <c r="V117" i="12"/>
  <c r="G119" i="12"/>
  <c r="I119" i="12"/>
  <c r="K119" i="12"/>
  <c r="K114" i="12" s="1"/>
  <c r="M119" i="12"/>
  <c r="O119" i="12"/>
  <c r="Q119" i="12"/>
  <c r="V119" i="12"/>
  <c r="V114" i="12" s="1"/>
  <c r="G121" i="12"/>
  <c r="G120" i="12" s="1"/>
  <c r="I121" i="12"/>
  <c r="I120" i="12" s="1"/>
  <c r="K121" i="12"/>
  <c r="O121" i="12"/>
  <c r="O120" i="12" s="1"/>
  <c r="Q121" i="12"/>
  <c r="Q120" i="12" s="1"/>
  <c r="V121" i="12"/>
  <c r="G123" i="12"/>
  <c r="M123" i="12" s="1"/>
  <c r="I123" i="12"/>
  <c r="K123" i="12"/>
  <c r="O123" i="12"/>
  <c r="Q123" i="12"/>
  <c r="V123" i="12"/>
  <c r="V120" i="12" s="1"/>
  <c r="G125" i="12"/>
  <c r="I125" i="12"/>
  <c r="K125" i="12"/>
  <c r="K120" i="12" s="1"/>
  <c r="M125" i="12"/>
  <c r="O125" i="12"/>
  <c r="Q125" i="12"/>
  <c r="V125" i="12"/>
  <c r="G133" i="12"/>
  <c r="I133" i="12"/>
  <c r="K133" i="12"/>
  <c r="M133" i="12"/>
  <c r="O133" i="12"/>
  <c r="Q133" i="12"/>
  <c r="V133" i="12"/>
  <c r="G135" i="12"/>
  <c r="M135" i="12" s="1"/>
  <c r="I135" i="12"/>
  <c r="K135" i="12"/>
  <c r="O135" i="12"/>
  <c r="Q135" i="12"/>
  <c r="V135" i="12"/>
  <c r="G138" i="12"/>
  <c r="M138" i="12" s="1"/>
  <c r="I138" i="12"/>
  <c r="K138" i="12"/>
  <c r="O138" i="12"/>
  <c r="Q138" i="12"/>
  <c r="V138" i="12"/>
  <c r="G140" i="12"/>
  <c r="I140" i="12"/>
  <c r="K140" i="12"/>
  <c r="M140" i="12"/>
  <c r="O140" i="12"/>
  <c r="Q140" i="12"/>
  <c r="V140" i="12"/>
  <c r="G142" i="12"/>
  <c r="I142" i="12"/>
  <c r="K142" i="12"/>
  <c r="M142" i="12"/>
  <c r="O142" i="12"/>
  <c r="Q142" i="12"/>
  <c r="V142" i="12"/>
  <c r="G147" i="12"/>
  <c r="M147" i="12" s="1"/>
  <c r="I147" i="12"/>
  <c r="K147" i="12"/>
  <c r="O147" i="12"/>
  <c r="Q147" i="12"/>
  <c r="V147" i="12"/>
  <c r="I148" i="12"/>
  <c r="Q148" i="12"/>
  <c r="G149" i="12"/>
  <c r="I149" i="12"/>
  <c r="K149" i="12"/>
  <c r="K148" i="12" s="1"/>
  <c r="M149" i="12"/>
  <c r="O149" i="12"/>
  <c r="Q149" i="12"/>
  <c r="V149" i="12"/>
  <c r="V148" i="12" s="1"/>
  <c r="G151" i="12"/>
  <c r="I151" i="12"/>
  <c r="K151" i="12"/>
  <c r="M151" i="12"/>
  <c r="O151" i="12"/>
  <c r="Q151" i="12"/>
  <c r="V151" i="12"/>
  <c r="G153" i="12"/>
  <c r="G148" i="12" s="1"/>
  <c r="I153" i="12"/>
  <c r="K153" i="12"/>
  <c r="O153" i="12"/>
  <c r="O148" i="12" s="1"/>
  <c r="Q153" i="12"/>
  <c r="V153" i="12"/>
  <c r="G155" i="12"/>
  <c r="I155" i="12"/>
  <c r="K155" i="12"/>
  <c r="K154" i="12" s="1"/>
  <c r="M155" i="12"/>
  <c r="O155" i="12"/>
  <c r="Q155" i="12"/>
  <c r="V155" i="12"/>
  <c r="V154" i="12" s="1"/>
  <c r="G157" i="12"/>
  <c r="I157" i="12"/>
  <c r="K157" i="12"/>
  <c r="M157" i="12"/>
  <c r="O157" i="12"/>
  <c r="Q157" i="12"/>
  <c r="V157" i="12"/>
  <c r="G159" i="12"/>
  <c r="G154" i="12" s="1"/>
  <c r="I159" i="12"/>
  <c r="K159" i="12"/>
  <c r="O159" i="12"/>
  <c r="O154" i="12" s="1"/>
  <c r="Q159" i="12"/>
  <c r="V159" i="12"/>
  <c r="G161" i="12"/>
  <c r="M161" i="12" s="1"/>
  <c r="I161" i="12"/>
  <c r="I154" i="12" s="1"/>
  <c r="K161" i="12"/>
  <c r="O161" i="12"/>
  <c r="Q161" i="12"/>
  <c r="Q154" i="12" s="1"/>
  <c r="V161" i="12"/>
  <c r="G163" i="12"/>
  <c r="I163" i="12"/>
  <c r="K163" i="12"/>
  <c r="M163" i="12"/>
  <c r="O163" i="12"/>
  <c r="Q163" i="12"/>
  <c r="V163" i="12"/>
  <c r="G165" i="12"/>
  <c r="I165" i="12"/>
  <c r="K165" i="12"/>
  <c r="M165" i="12"/>
  <c r="O165" i="12"/>
  <c r="Q165" i="12"/>
  <c r="V165" i="12"/>
  <c r="G166" i="12"/>
  <c r="G167" i="12"/>
  <c r="M167" i="12" s="1"/>
  <c r="I167" i="12"/>
  <c r="I166" i="12" s="1"/>
  <c r="K167" i="12"/>
  <c r="K166" i="12" s="1"/>
  <c r="O167" i="12"/>
  <c r="Q167" i="12"/>
  <c r="Q166" i="12" s="1"/>
  <c r="V167" i="12"/>
  <c r="V166" i="12" s="1"/>
  <c r="G169" i="12"/>
  <c r="I169" i="12"/>
  <c r="K169" i="12"/>
  <c r="M169" i="12"/>
  <c r="O169" i="12"/>
  <c r="Q169" i="12"/>
  <c r="V169" i="12"/>
  <c r="G171" i="12"/>
  <c r="I171" i="12"/>
  <c r="K171" i="12"/>
  <c r="M171" i="12"/>
  <c r="O171" i="12"/>
  <c r="Q171" i="12"/>
  <c r="V171" i="12"/>
  <c r="G174" i="12"/>
  <c r="M174" i="12" s="1"/>
  <c r="I174" i="12"/>
  <c r="K174" i="12"/>
  <c r="O174" i="12"/>
  <c r="O166" i="12" s="1"/>
  <c r="Q174" i="12"/>
  <c r="V174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1" i="12"/>
  <c r="I181" i="12"/>
  <c r="K181" i="12"/>
  <c r="M181" i="12"/>
  <c r="O181" i="12"/>
  <c r="Q181" i="12"/>
  <c r="V181" i="12"/>
  <c r="G184" i="12"/>
  <c r="M184" i="12" s="1"/>
  <c r="I184" i="12"/>
  <c r="K184" i="12"/>
  <c r="O184" i="12"/>
  <c r="Q184" i="12"/>
  <c r="V184" i="12"/>
  <c r="G186" i="12"/>
  <c r="I186" i="12"/>
  <c r="K186" i="12"/>
  <c r="K185" i="12" s="1"/>
  <c r="M186" i="12"/>
  <c r="O186" i="12"/>
  <c r="Q186" i="12"/>
  <c r="V186" i="12"/>
  <c r="V185" i="12" s="1"/>
  <c r="G188" i="12"/>
  <c r="I188" i="12"/>
  <c r="K188" i="12"/>
  <c r="M188" i="12"/>
  <c r="O188" i="12"/>
  <c r="Q188" i="12"/>
  <c r="V188" i="12"/>
  <c r="G191" i="12"/>
  <c r="G185" i="12" s="1"/>
  <c r="I191" i="12"/>
  <c r="K191" i="12"/>
  <c r="O191" i="12"/>
  <c r="O185" i="12" s="1"/>
  <c r="Q191" i="12"/>
  <c r="V191" i="12"/>
  <c r="G193" i="12"/>
  <c r="M193" i="12" s="1"/>
  <c r="I193" i="12"/>
  <c r="I185" i="12" s="1"/>
  <c r="K193" i="12"/>
  <c r="O193" i="12"/>
  <c r="Q193" i="12"/>
  <c r="Q185" i="12" s="1"/>
  <c r="V193" i="12"/>
  <c r="G195" i="12"/>
  <c r="M195" i="12" s="1"/>
  <c r="I195" i="12"/>
  <c r="K195" i="12"/>
  <c r="O195" i="12"/>
  <c r="Q195" i="12"/>
  <c r="V195" i="12"/>
  <c r="G197" i="12"/>
  <c r="I197" i="12"/>
  <c r="K197" i="12"/>
  <c r="M197" i="12"/>
  <c r="O197" i="12"/>
  <c r="Q197" i="12"/>
  <c r="V197" i="12"/>
  <c r="G199" i="12"/>
  <c r="M199" i="12" s="1"/>
  <c r="I199" i="12"/>
  <c r="K199" i="12"/>
  <c r="O199" i="12"/>
  <c r="Q199" i="12"/>
  <c r="V199" i="12"/>
  <c r="G201" i="12"/>
  <c r="M201" i="12" s="1"/>
  <c r="I201" i="12"/>
  <c r="K201" i="12"/>
  <c r="O201" i="12"/>
  <c r="Q201" i="12"/>
  <c r="V201" i="12"/>
  <c r="G203" i="12"/>
  <c r="I203" i="12"/>
  <c r="K203" i="12"/>
  <c r="M203" i="12"/>
  <c r="O203" i="12"/>
  <c r="Q203" i="12"/>
  <c r="V203" i="12"/>
  <c r="G205" i="12"/>
  <c r="I205" i="12"/>
  <c r="K205" i="12"/>
  <c r="M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M209" i="12" s="1"/>
  <c r="I209" i="12"/>
  <c r="K209" i="12"/>
  <c r="O209" i="12"/>
  <c r="Q209" i="12"/>
  <c r="V209" i="12"/>
  <c r="G211" i="12"/>
  <c r="I211" i="12"/>
  <c r="K211" i="12"/>
  <c r="M211" i="12"/>
  <c r="O211" i="12"/>
  <c r="Q211" i="12"/>
  <c r="V211" i="12"/>
  <c r="G214" i="12"/>
  <c r="G210" i="12" s="1"/>
  <c r="I214" i="12"/>
  <c r="K214" i="12"/>
  <c r="O214" i="12"/>
  <c r="O210" i="12" s="1"/>
  <c r="Q214" i="12"/>
  <c r="V214" i="12"/>
  <c r="G217" i="12"/>
  <c r="M217" i="12" s="1"/>
  <c r="I217" i="12"/>
  <c r="I210" i="12" s="1"/>
  <c r="K217" i="12"/>
  <c r="O217" i="12"/>
  <c r="Q217" i="12"/>
  <c r="Q210" i="12" s="1"/>
  <c r="V217" i="12"/>
  <c r="G220" i="12"/>
  <c r="M220" i="12" s="1"/>
  <c r="I220" i="12"/>
  <c r="K220" i="12"/>
  <c r="K210" i="12" s="1"/>
  <c r="O220" i="12"/>
  <c r="Q220" i="12"/>
  <c r="V220" i="12"/>
  <c r="V210" i="12" s="1"/>
  <c r="G222" i="12"/>
  <c r="G221" i="12" s="1"/>
  <c r="I222" i="12"/>
  <c r="I221" i="12" s="1"/>
  <c r="K222" i="12"/>
  <c r="O222" i="12"/>
  <c r="O221" i="12" s="1"/>
  <c r="Q222" i="12"/>
  <c r="Q221" i="12" s="1"/>
  <c r="V222" i="12"/>
  <c r="G227" i="12"/>
  <c r="M227" i="12" s="1"/>
  <c r="I227" i="12"/>
  <c r="K227" i="12"/>
  <c r="O227" i="12"/>
  <c r="Q227" i="12"/>
  <c r="V227" i="12"/>
  <c r="G232" i="12"/>
  <c r="M232" i="12" s="1"/>
  <c r="I232" i="12"/>
  <c r="K232" i="12"/>
  <c r="K221" i="12" s="1"/>
  <c r="O232" i="12"/>
  <c r="Q232" i="12"/>
  <c r="V232" i="12"/>
  <c r="V221" i="12" s="1"/>
  <c r="G235" i="12"/>
  <c r="I235" i="12"/>
  <c r="K235" i="12"/>
  <c r="M235" i="12"/>
  <c r="O235" i="12"/>
  <c r="Q235" i="12"/>
  <c r="V235" i="12"/>
  <c r="G236" i="12"/>
  <c r="G237" i="12"/>
  <c r="M237" i="12" s="1"/>
  <c r="I237" i="12"/>
  <c r="I236" i="12" s="1"/>
  <c r="K237" i="12"/>
  <c r="K236" i="12" s="1"/>
  <c r="O237" i="12"/>
  <c r="Q237" i="12"/>
  <c r="Q236" i="12" s="1"/>
  <c r="V237" i="12"/>
  <c r="V236" i="12" s="1"/>
  <c r="G239" i="12"/>
  <c r="I239" i="12"/>
  <c r="K239" i="12"/>
  <c r="M239" i="12"/>
  <c r="O239" i="12"/>
  <c r="Q239" i="12"/>
  <c r="V239" i="12"/>
  <c r="G241" i="12"/>
  <c r="I241" i="12"/>
  <c r="K241" i="12"/>
  <c r="M241" i="12"/>
  <c r="O241" i="12"/>
  <c r="Q241" i="12"/>
  <c r="V241" i="12"/>
  <c r="G245" i="12"/>
  <c r="M245" i="12" s="1"/>
  <c r="I245" i="12"/>
  <c r="K245" i="12"/>
  <c r="O245" i="12"/>
  <c r="O236" i="12" s="1"/>
  <c r="Q245" i="12"/>
  <c r="V245" i="12"/>
  <c r="G249" i="12"/>
  <c r="I249" i="12"/>
  <c r="O249" i="12"/>
  <c r="Q249" i="12"/>
  <c r="G250" i="12"/>
  <c r="M250" i="12" s="1"/>
  <c r="M249" i="12" s="1"/>
  <c r="I250" i="12"/>
  <c r="K250" i="12"/>
  <c r="K249" i="12" s="1"/>
  <c r="O250" i="12"/>
  <c r="Q250" i="12"/>
  <c r="V250" i="12"/>
  <c r="V249" i="12" s="1"/>
  <c r="G255" i="12"/>
  <c r="I255" i="12"/>
  <c r="K255" i="12"/>
  <c r="M255" i="12"/>
  <c r="O255" i="12"/>
  <c r="Q255" i="12"/>
  <c r="V255" i="12"/>
  <c r="G260" i="12"/>
  <c r="G261" i="12"/>
  <c r="M261" i="12" s="1"/>
  <c r="I261" i="12"/>
  <c r="I260" i="12" s="1"/>
  <c r="K261" i="12"/>
  <c r="K260" i="12" s="1"/>
  <c r="O261" i="12"/>
  <c r="Q261" i="12"/>
  <c r="Q260" i="12" s="1"/>
  <c r="V261" i="12"/>
  <c r="V260" i="12" s="1"/>
  <c r="G266" i="12"/>
  <c r="I266" i="12"/>
  <c r="K266" i="12"/>
  <c r="M266" i="12"/>
  <c r="O266" i="12"/>
  <c r="Q266" i="12"/>
  <c r="V266" i="12"/>
  <c r="G276" i="12"/>
  <c r="I276" i="12"/>
  <c r="K276" i="12"/>
  <c r="M276" i="12"/>
  <c r="O276" i="12"/>
  <c r="Q276" i="12"/>
  <c r="V276" i="12"/>
  <c r="G279" i="12"/>
  <c r="M279" i="12" s="1"/>
  <c r="I279" i="12"/>
  <c r="K279" i="12"/>
  <c r="O279" i="12"/>
  <c r="O260" i="12" s="1"/>
  <c r="Q279" i="12"/>
  <c r="V279" i="12"/>
  <c r="G281" i="12"/>
  <c r="M281" i="12" s="1"/>
  <c r="I281" i="12"/>
  <c r="K281" i="12"/>
  <c r="O281" i="12"/>
  <c r="Q281" i="12"/>
  <c r="V281" i="12"/>
  <c r="G283" i="12"/>
  <c r="I283" i="12"/>
  <c r="K283" i="12"/>
  <c r="M283" i="12"/>
  <c r="O283" i="12"/>
  <c r="Q283" i="12"/>
  <c r="V283" i="12"/>
  <c r="G285" i="12"/>
  <c r="I285" i="12"/>
  <c r="K285" i="12"/>
  <c r="M285" i="12"/>
  <c r="O285" i="12"/>
  <c r="Q285" i="12"/>
  <c r="V285" i="12"/>
  <c r="G287" i="12"/>
  <c r="M287" i="12" s="1"/>
  <c r="I287" i="12"/>
  <c r="K287" i="12"/>
  <c r="O287" i="12"/>
  <c r="Q287" i="12"/>
  <c r="V287" i="12"/>
  <c r="G289" i="12"/>
  <c r="M289" i="12" s="1"/>
  <c r="I289" i="12"/>
  <c r="K289" i="12"/>
  <c r="O289" i="12"/>
  <c r="Q289" i="12"/>
  <c r="V289" i="12"/>
  <c r="G291" i="12"/>
  <c r="I291" i="12"/>
  <c r="K291" i="12"/>
  <c r="M291" i="12"/>
  <c r="O291" i="12"/>
  <c r="Q291" i="12"/>
  <c r="V291" i="12"/>
  <c r="AE294" i="12"/>
  <c r="I20" i="1"/>
  <c r="I19" i="1"/>
  <c r="I18" i="1"/>
  <c r="I17" i="1"/>
  <c r="I16" i="1"/>
  <c r="I83" i="1"/>
  <c r="J82" i="1" s="1"/>
  <c r="AZ54" i="1"/>
  <c r="AZ52" i="1"/>
  <c r="AZ50" i="1"/>
  <c r="AZ49" i="1"/>
  <c r="F46" i="1"/>
  <c r="G46" i="1"/>
  <c r="G25" i="1" s="1"/>
  <c r="A25" i="1" s="1"/>
  <c r="A26" i="1" s="1"/>
  <c r="G26" i="1" s="1"/>
  <c r="H45" i="1"/>
  <c r="I45" i="1" s="1"/>
  <c r="H44" i="1"/>
  <c r="I44" i="1" s="1"/>
  <c r="H43" i="1"/>
  <c r="I43" i="1" s="1"/>
  <c r="H41" i="1"/>
  <c r="I41" i="1" s="1"/>
  <c r="H40" i="1"/>
  <c r="I40" i="1" s="1"/>
  <c r="H39" i="1"/>
  <c r="I39" i="1" s="1"/>
  <c r="I46" i="1" s="1"/>
  <c r="J60" i="1" l="1"/>
  <c r="J61" i="1"/>
  <c r="J63" i="1"/>
  <c r="J65" i="1"/>
  <c r="J67" i="1"/>
  <c r="J69" i="1"/>
  <c r="J71" i="1"/>
  <c r="J73" i="1"/>
  <c r="J75" i="1"/>
  <c r="J77" i="1"/>
  <c r="J79" i="1"/>
  <c r="J81" i="1"/>
  <c r="J62" i="1"/>
  <c r="J64" i="1"/>
  <c r="J66" i="1"/>
  <c r="J68" i="1"/>
  <c r="J70" i="1"/>
  <c r="J72" i="1"/>
  <c r="J74" i="1"/>
  <c r="J76" i="1"/>
  <c r="J78" i="1"/>
  <c r="J80" i="1"/>
  <c r="G28" i="1"/>
  <c r="G23" i="1"/>
  <c r="M13" i="14"/>
  <c r="M10" i="14" s="1"/>
  <c r="G10" i="14"/>
  <c r="M22" i="13"/>
  <c r="M17" i="13" s="1"/>
  <c r="M15" i="13"/>
  <c r="M8" i="13" s="1"/>
  <c r="M106" i="12"/>
  <c r="M22" i="12"/>
  <c r="M96" i="12"/>
  <c r="M260" i="12"/>
  <c r="M236" i="12"/>
  <c r="M166" i="12"/>
  <c r="M59" i="12"/>
  <c r="M222" i="12"/>
  <c r="M221" i="12" s="1"/>
  <c r="M214" i="12"/>
  <c r="M210" i="12" s="1"/>
  <c r="M191" i="12"/>
  <c r="M185" i="12" s="1"/>
  <c r="M159" i="12"/>
  <c r="M154" i="12" s="1"/>
  <c r="M153" i="12"/>
  <c r="M148" i="12" s="1"/>
  <c r="M121" i="12"/>
  <c r="M120" i="12" s="1"/>
  <c r="M115" i="12"/>
  <c r="M114" i="12" s="1"/>
  <c r="M9" i="12"/>
  <c r="M8" i="12" s="1"/>
  <c r="AF294" i="12"/>
  <c r="J45" i="1"/>
  <c r="J42" i="1"/>
  <c r="J41" i="1"/>
  <c r="J43" i="1"/>
  <c r="J39" i="1"/>
  <c r="J46" i="1" s="1"/>
  <c r="J44" i="1"/>
  <c r="J40" i="1"/>
  <c r="H46" i="1"/>
  <c r="I21" i="1"/>
  <c r="J28" i="1"/>
  <c r="J26" i="1"/>
  <c r="G38" i="1"/>
  <c r="F38" i="1"/>
  <c r="H32" i="1"/>
  <c r="J23" i="1"/>
  <c r="J24" i="1"/>
  <c r="J25" i="1"/>
  <c r="J27" i="1"/>
  <c r="E24" i="1"/>
  <c r="E26" i="1"/>
  <c r="J83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<sst xmlns="http://schemas.openxmlformats.org/spreadsheetml/2006/main" count="1553" uniqueCount="532">
  <si>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</si>
  <si>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</si>
  <si>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</si>
  <si>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</si>
  <si>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</si>
  <si>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</si>
  <si>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</si>
  <si>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</si>
  <si>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</si>
  <si>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</si>
  <si>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</si>
  <si>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</si>
  <si>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</si>
  <si>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</si>
  <si>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</si>
  <si>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</si>
  <si>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</si>
  <si>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</si>
  <si>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</si>
  <si>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</si>
  <si>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</si>
  <si>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</si>
  <si>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</si>
  <si>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</si>
  <si>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</si>
  <si>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</si>
  <si>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</si>
  <si>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</si>
  <si>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</si>
  <si>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</si>
  <si>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</si>
  <si>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</si>
  <si>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</si>
  <si>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</si>
  <si>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</si>
  <si>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</si>
  <si>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</si>
  <si>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</si>
  <si>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</si>
  <si>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</si>
  <si>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</si>
  <si>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</si>
  <si>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Milan Holý</t>
  </si>
  <si>
    <t>01921</t>
  </si>
  <si>
    <t>PŘÍSTAVBA VÝROBNÍ HALY API CZ  Slapy u Tábora-VÝROBNÍ HALA</t>
  </si>
  <si>
    <t>API CZ s.r.o.</t>
  </si>
  <si>
    <t>136</t>
  </si>
  <si>
    <t>Slapy</t>
  </si>
  <si>
    <t>39176</t>
  </si>
  <si>
    <t>26060469</t>
  </si>
  <si>
    <t>CZ26060469</t>
  </si>
  <si>
    <t>Mládek Ladislav, Ing.</t>
  </si>
  <si>
    <t>94</t>
  </si>
  <si>
    <t>Radimovice u Želče</t>
  </si>
  <si>
    <t>39002</t>
  </si>
  <si>
    <t>12905283</t>
  </si>
  <si>
    <t>CZ6201160636</t>
  </si>
  <si>
    <t>Stavba</t>
  </si>
  <si>
    <t>SO 01</t>
  </si>
  <si>
    <t>Výrobní hala</t>
  </si>
  <si>
    <t>0010</t>
  </si>
  <si>
    <t>Kontrolní rozpočet</t>
  </si>
  <si>
    <t>SO 04</t>
  </si>
  <si>
    <t>Zpevněné plochy a terénní úpravy k objektu SO 01</t>
  </si>
  <si>
    <t>VO</t>
  </si>
  <si>
    <t>Vedlejší a ostatní náklady</t>
  </si>
  <si>
    <t>Celkem za stavbu</t>
  </si>
  <si>
    <t>CZK</t>
  </si>
  <si>
    <t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t>
  </si>
  <si>
    <t>Rozpočet je zpracován  v cenové úrovni 2016/II podle vyhl.č.169/2016 Sb.</t>
  </si>
  <si>
    <t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t>
  </si>
  <si>
    <t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t>
  </si>
  <si>
    <t>Rekapitulace dílů</t>
  </si>
  <si>
    <t>Typ dílu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</si>
  <si>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</si>
  <si>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</si>
  <si>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</si>
  <si>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</si>
  <si>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</si>
  <si>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</si>
  <si>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</si>
  <si>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</si>
  <si>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</si>
  <si>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</si>
  <si>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</si>
  <si>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</si>
  <si>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</si>
  <si>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</si>
  <si>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Lešení a stavební výtahy</t>
  </si>
  <si>
    <t>95</t>
  </si>
  <si>
    <t>Dokončovací konstrukce na pozemních stavbách</t>
  </si>
  <si>
    <t>99</t>
  </si>
  <si>
    <t>Staveništní přesun hmot</t>
  </si>
  <si>
    <t>712</t>
  </si>
  <si>
    <t>Živičné krytiny</t>
  </si>
  <si>
    <t>713</t>
  </si>
  <si>
    <t>Izolace tepelné</t>
  </si>
  <si>
    <t>714</t>
  </si>
  <si>
    <t>Izolace akustické a protiotřesové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</si>
  <si>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</si>
  <si>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</si>
  <si>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</si>
  <si>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</si>
  <si>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</si>
  <si>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</si>
  <si>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</si>
  <si>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</si>
  <si>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</si>
  <si>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</si>
  <si>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</si>
  <si>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</si>
  <si>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</si>
  <si>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</si>
  <si>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M43</t>
  </si>
  <si>
    <t>Montáže ocelových konstrukcí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</si>
  <si>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</si>
  <si>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</si>
  <si>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</si>
  <si>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</si>
  <si>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</si>
  <si>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</si>
  <si>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</si>
  <si>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</si>
  <si>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</si>
  <si>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</si>
  <si>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</si>
  <si>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</si>
  <si>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</si>
  <si>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</si>
  <si>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</si>
  <si>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</si>
  <si>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</si>
  <si>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</si>
  <si>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</si>
  <si>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</si>
  <si>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</si>
  <si>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</si>
  <si>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</si>
  <si>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</si>
  <si>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</si>
  <si>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</si>
  <si>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</si>
  <si>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</si>
  <si>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311237422</t>
  </si>
  <si>
    <t>Zdivo z cihel keram . broušených P 10, tl.20 cm, lepidlo</t>
  </si>
  <si>
    <t>m2</t>
  </si>
  <si>
    <t>RTS 17/ I</t>
  </si>
  <si>
    <t>RTS 16/ II</t>
  </si>
  <si>
    <t>POL1_</t>
  </si>
  <si>
    <t>65</t>
  </si>
  <si>
    <t>VV</t>
  </si>
  <si>
    <t>311237524</t>
  </si>
  <si>
    <t>Zdivo z cihel keram . brouš. P12,5,tl.25 cm,lepidlo</t>
  </si>
  <si>
    <t>13,6</t>
  </si>
  <si>
    <t>342172040</t>
  </si>
  <si>
    <t>Montáž panelů , stěna složitá, tl. nad 8cm</t>
  </si>
  <si>
    <t>442,64</t>
  </si>
  <si>
    <t>342247522</t>
  </si>
  <si>
    <t>Příčky z cihel keram . broušených, lepidlo, tl. 8 cm</t>
  </si>
  <si>
    <t>38,8</t>
  </si>
  <si>
    <t>342247542</t>
  </si>
  <si>
    <t>Příčky z cihel keram.  broušených, lepidlo, tl.14 cm</t>
  </si>
  <si>
    <t>6</t>
  </si>
  <si>
    <t>10</t>
  </si>
  <si>
    <t>28376924</t>
  </si>
  <si>
    <t>Deska izolační PIR   2400x1020x120mm</t>
  </si>
  <si>
    <t>SPCM</t>
  </si>
  <si>
    <t>POL3_</t>
  </si>
  <si>
    <t>442,64*1,06</t>
  </si>
  <si>
    <t>389361001</t>
  </si>
  <si>
    <t>Doplňující výztuž prefa konstrukcí z bet.oceli, z oceli BSt 500 S</t>
  </si>
  <si>
    <t>t</t>
  </si>
  <si>
    <t>nad 1NP : 0,195</t>
  </si>
  <si>
    <t>389381001</t>
  </si>
  <si>
    <t>Dobetonování prefabrikovaných konstrukcí, betonem třídy C 25/30</t>
  </si>
  <si>
    <t>m3</t>
  </si>
  <si>
    <t>strop nad 1NP : 2,62</t>
  </si>
  <si>
    <t>411121121</t>
  </si>
  <si>
    <t>Osaz.stropních panelů š. do 120, dl. do 380 cm</t>
  </si>
  <si>
    <t>kus</t>
  </si>
  <si>
    <t>19</t>
  </si>
  <si>
    <t>411354262</t>
  </si>
  <si>
    <t xml:space="preserve">Bednění střecha  plech pozink. vlna    mm tl. 1,0 mm, TR135 </t>
  </si>
  <si>
    <t>676,8</t>
  </si>
  <si>
    <t>417321414</t>
  </si>
  <si>
    <t>Ztužující pásy a věnce z betonu železového C 25/30</t>
  </si>
  <si>
    <t>25,46</t>
  </si>
  <si>
    <t>0,81+0,38</t>
  </si>
  <si>
    <t>417351115</t>
  </si>
  <si>
    <t>Bednění ztužujících pásů a věnců - zřízení</t>
  </si>
  <si>
    <t>63,65*2</t>
  </si>
  <si>
    <t>11,1</t>
  </si>
  <si>
    <t>417351116</t>
  </si>
  <si>
    <t>Bednění ztužujících pásů a věnců - odstranění</t>
  </si>
  <si>
    <t>430321314</t>
  </si>
  <si>
    <t>Schodišťové konstrukce, železobeton C 20/25</t>
  </si>
  <si>
    <t>1.NP-2.NP : 3,37</t>
  </si>
  <si>
    <t>430361821</t>
  </si>
  <si>
    <t>Výztuž schodišťových konstrukcí z ocelí 10505(R)</t>
  </si>
  <si>
    <t>1.NP-2.NP : 0,53</t>
  </si>
  <si>
    <t>431351121</t>
  </si>
  <si>
    <t>Bednění podest přímočarých - zřízení</t>
  </si>
  <si>
    <t>1.NP-2.NP : 11,3</t>
  </si>
  <si>
    <t>431351122</t>
  </si>
  <si>
    <t>Bednění podest přímočarých - odstranění</t>
  </si>
  <si>
    <t>593467593</t>
  </si>
  <si>
    <t>Panel stropní  předpjatý H 200 mm PPD../219, 7 lan d 12,5 mm dolní + 2 lana d 9,3 mm horní</t>
  </si>
  <si>
    <t>m</t>
  </si>
  <si>
    <t>3,45*8</t>
  </si>
  <si>
    <t>3,2*8</t>
  </si>
  <si>
    <t>1,4*3</t>
  </si>
  <si>
    <t>612421637</t>
  </si>
  <si>
    <t>Omítka vnitřní zdiva, MVC, štuková</t>
  </si>
  <si>
    <t xml:space="preserve">přízemí : </t>
  </si>
  <si>
    <t>152,1</t>
  </si>
  <si>
    <t xml:space="preserve">2.NP : </t>
  </si>
  <si>
    <t>47</t>
  </si>
  <si>
    <t>631312621</t>
  </si>
  <si>
    <t>Mazanina betonová tl. 5 - 8 cm C 20/25</t>
  </si>
  <si>
    <t>60,5*0,06</t>
  </si>
  <si>
    <t>59,8*0,06</t>
  </si>
  <si>
    <t>631316211</t>
  </si>
  <si>
    <t>Povrchový vsyp na betonové podlahy strojně hlazený, posypová směs s korundem</t>
  </si>
  <si>
    <t/>
  </si>
  <si>
    <t>6,5/0,1</t>
  </si>
  <si>
    <t>64/0,1</t>
  </si>
  <si>
    <t>631317210</t>
  </si>
  <si>
    <t>Řezání dilatační spáry hl. 0-100 mm, železobeton</t>
  </si>
  <si>
    <t>208</t>
  </si>
  <si>
    <t>631319161</t>
  </si>
  <si>
    <t>Příplatek za konečnou úpravu mazanin tl. 8 cm</t>
  </si>
  <si>
    <t>631313711</t>
  </si>
  <si>
    <t>Mazanina betonová tl. 8 - 12 cm C 25/30 , s rozptýlenou výztuží 20 kg/m3,</t>
  </si>
  <si>
    <t>6,5</t>
  </si>
  <si>
    <t>78</t>
  </si>
  <si>
    <t>642942111</t>
  </si>
  <si>
    <t>Osazení zárubní dveřních ocelových, pl. do 2,5 m2, včetně dodávky zárubně  70 x 197 x 11 cm</t>
  </si>
  <si>
    <t>Osazení zárubní dveřních ocelových, pl. do 2,5 m2, včetně dodávky zárubně  80 x 197 x 11 cm</t>
  </si>
  <si>
    <t>Osazení zárubní dveřních ocelových, pl. do 2,5 m2, včetně dodávky zárubně  90 x 197 x 11 cm</t>
  </si>
  <si>
    <t>6401</t>
  </si>
  <si>
    <t>Montáž a dodávka  oken</t>
  </si>
  <si>
    <t xml:space="preserve">m2    </t>
  </si>
  <si>
    <t>Vlastní</t>
  </si>
  <si>
    <t>Indiv</t>
  </si>
  <si>
    <t>přízemí : 70,2</t>
  </si>
  <si>
    <t>2.NP : 9</t>
  </si>
  <si>
    <t>64101</t>
  </si>
  <si>
    <t>Montáž a dodávka vrat vjezdových   11,2 m2 vč.rámu a povrchové úpravy ( 3200x3500 mm)</t>
  </si>
  <si>
    <t xml:space="preserve">ks    </t>
  </si>
  <si>
    <t>rychloběžná průmyslová vrata , : 1</t>
  </si>
  <si>
    <t xml:space="preserve">rychlost otevření a zavření 2m/s : </t>
  </si>
  <si>
    <t xml:space="preserve">viz.výpis prvků : </t>
  </si>
  <si>
    <t>64103</t>
  </si>
  <si>
    <t>Montáž a dodávka sekčních vrat zateplených 3,2x3,5 m</t>
  </si>
  <si>
    <t>64104</t>
  </si>
  <si>
    <t>Montáž a dodávka  vstupní dveře 900x2000 mm vč.rámu</t>
  </si>
  <si>
    <t>1</t>
  </si>
  <si>
    <t>64105</t>
  </si>
  <si>
    <t>Montáž a dodávka světlíku</t>
  </si>
  <si>
    <t>54</t>
  </si>
  <si>
    <t>9</t>
  </si>
  <si>
    <t>941941031</t>
  </si>
  <si>
    <t>Montáž lešení leh.řad.s podlahami,š.do 1 m, H 10 m</t>
  </si>
  <si>
    <t>402,4</t>
  </si>
  <si>
    <t>941941191</t>
  </si>
  <si>
    <t>Příplatek za každý měsíc použití lešení k pol.1031</t>
  </si>
  <si>
    <t>402,4*2</t>
  </si>
  <si>
    <t>941941831</t>
  </si>
  <si>
    <t>Demontáž lešení leh.řad.s podlahami,š.1 m, H 10 m</t>
  </si>
  <si>
    <t>941955003</t>
  </si>
  <si>
    <t>Lešení lehké pomocné, výška podlahy do 2,5 m</t>
  </si>
  <si>
    <t>35,4*23,915</t>
  </si>
  <si>
    <t>6,9*10</t>
  </si>
  <si>
    <t>952901221</t>
  </si>
  <si>
    <t>Vyčištění průmyslových budov a objektů výrobních</t>
  </si>
  <si>
    <t>952144ik</t>
  </si>
  <si>
    <t>Záchranný systém</t>
  </si>
  <si>
    <t>celek</t>
  </si>
  <si>
    <t>998011002</t>
  </si>
  <si>
    <t>Přesun hmot pro budovy zděné výšky do 12 m</t>
  </si>
  <si>
    <t>POL7_</t>
  </si>
  <si>
    <t>712373121</t>
  </si>
  <si>
    <t>Krytina střech do 10° fólie, 6 kotev/m2,ocel,dřevo, tl. izolace do 160 mm,   tl.1,5 mm</t>
  </si>
  <si>
    <t>712391172</t>
  </si>
  <si>
    <t xml:space="preserve">Povlaková krytina střech do 10°, ochran. textilie, 1 vrstva - včetně dodávky textilie  </t>
  </si>
  <si>
    <t>998712202</t>
  </si>
  <si>
    <t>Přesun hmot pro povlakové krytiny, výšky do 12 m</t>
  </si>
  <si>
    <t>713111111</t>
  </si>
  <si>
    <t>Izolace tepelné stropů vrchem kladené volně, 1 vrstva - materiál ve specifikaci</t>
  </si>
  <si>
    <t>713111211</t>
  </si>
  <si>
    <t>Montáž parozábrany krovů spodem s přelepením spojů, vč.dod.folie</t>
  </si>
  <si>
    <t>713121111</t>
  </si>
  <si>
    <t>Izolace tepelná podlah na sucho, jednovrstvá, materiál ve specifikaci</t>
  </si>
  <si>
    <t xml:space="preserve">1.NP : </t>
  </si>
  <si>
    <t>60,5</t>
  </si>
  <si>
    <t>2NP : 59,8</t>
  </si>
  <si>
    <t>713141151</t>
  </si>
  <si>
    <t>Izolace tepelná střech kladená na sucho 1vrstvá</t>
  </si>
  <si>
    <t>122</t>
  </si>
  <si>
    <t>28375704</t>
  </si>
  <si>
    <t>Deska izolační stabilizov. EPS 100  1000 x 500 mm</t>
  </si>
  <si>
    <t>60,5*0,1*1,02</t>
  </si>
  <si>
    <t>28375705</t>
  </si>
  <si>
    <t>Deska izolační stabilizov. EPS 150  1000 x 500 mm</t>
  </si>
  <si>
    <t>676,8*0,3*1,02</t>
  </si>
  <si>
    <t>28375972</t>
  </si>
  <si>
    <t xml:space="preserve">Deska spádová EPS 150  </t>
  </si>
  <si>
    <t>11*1,02</t>
  </si>
  <si>
    <t>28600430</t>
  </si>
  <si>
    <t>Deska systémová s fólií  tl. 30 mm</t>
  </si>
  <si>
    <t>60,5*1,02</t>
  </si>
  <si>
    <t>59,8*1,02</t>
  </si>
  <si>
    <t>998713202</t>
  </si>
  <si>
    <t>Přesun hmot pro izolace tepelné, výšky do 12 m</t>
  </si>
  <si>
    <t>59,8</t>
  </si>
  <si>
    <t>63153784</t>
  </si>
  <si>
    <t>Deska z minerální vlny   1000x600x 40 mm, polotuhá, podlahová</t>
  </si>
  <si>
    <t>998714102</t>
  </si>
  <si>
    <t>Přesun hmot pro akustická opatření, výšky do 12 m</t>
  </si>
  <si>
    <t>721234101</t>
  </si>
  <si>
    <t>Vtok střešní PP HL62H pro plochou střechu, živičný pás, záchytný koš D 75, 110, 125 mm</t>
  </si>
  <si>
    <t>764908102</t>
  </si>
  <si>
    <t>Poplast. kotlík žlabový kónický SOK,vel.žlabu 150 mm</t>
  </si>
  <si>
    <t>764908105</t>
  </si>
  <si>
    <t>Poplast. žlab podokapní půlkruhový R,velikost 150 mm</t>
  </si>
  <si>
    <t>13,5</t>
  </si>
  <si>
    <t>764908109</t>
  </si>
  <si>
    <t>Poplast. odpadní trouby kruhové SROR, D 100 mm</t>
  </si>
  <si>
    <t>764908110</t>
  </si>
  <si>
    <t>Poplast. odpadní trouby kruhové SROR, D 120 mm</t>
  </si>
  <si>
    <t>31</t>
  </si>
  <si>
    <t>998764103</t>
  </si>
  <si>
    <t>Přesun hmot pro klempířské konstr., výšky do 24 m</t>
  </si>
  <si>
    <t>766661112</t>
  </si>
  <si>
    <t>Montáž dveří do zárubně,otevíravých 1kř.do 0,8 m</t>
  </si>
  <si>
    <t>8</t>
  </si>
  <si>
    <t>766661122</t>
  </si>
  <si>
    <t>Montáž dveří do zárubně,otevíravých 1kř.nad 0,8 m</t>
  </si>
  <si>
    <t>3+1</t>
  </si>
  <si>
    <t>766670021</t>
  </si>
  <si>
    <t>Montáž kliky a štítku</t>
  </si>
  <si>
    <t>11</t>
  </si>
  <si>
    <t>54914623</t>
  </si>
  <si>
    <t xml:space="preserve">Dveřní kování </t>
  </si>
  <si>
    <t>61160156</t>
  </si>
  <si>
    <t>Dveře vnitřní hladké plné 1 kříd. 70x197 lak A</t>
  </si>
  <si>
    <t>61160186</t>
  </si>
  <si>
    <t>Dveře vnitřní hladké plné 1 kříd. 80x197 lak A</t>
  </si>
  <si>
    <t>61160216</t>
  </si>
  <si>
    <t>Dveře vnitřní hladké plné 1 kříd. 90x197 lak A</t>
  </si>
  <si>
    <t>998766202</t>
  </si>
  <si>
    <t>Přesun hmot pro truhlářské konstr., výšky do 12 m</t>
  </si>
  <si>
    <t>767134802</t>
  </si>
  <si>
    <t>Demontáž oplechování stěn plechy šroubovanými</t>
  </si>
  <si>
    <t>11,20</t>
  </si>
  <si>
    <t>767222120</t>
  </si>
  <si>
    <t>Montáž zábradlí z prof. oceli do zdiva, do 40 kg</t>
  </si>
  <si>
    <t>767392112</t>
  </si>
  <si>
    <t>Montáž krytiny střech, tvar. plechem, šroubováním</t>
  </si>
  <si>
    <t>39</t>
  </si>
  <si>
    <t>7614541ik</t>
  </si>
  <si>
    <t xml:space="preserve">Zalištování  pláště </t>
  </si>
  <si>
    <t xml:space="preserve">m     </t>
  </si>
  <si>
    <t>9,9</t>
  </si>
  <si>
    <t>76780001ik</t>
  </si>
  <si>
    <t xml:space="preserve">Nosná ocelová konstrukce - ocel. válcované profily I140 </t>
  </si>
  <si>
    <t>kg</t>
  </si>
  <si>
    <t>214,50</t>
  </si>
  <si>
    <t>76780002ik</t>
  </si>
  <si>
    <t xml:space="preserve">Nosná ocelová konstrukce vodorovná- vazničky  </t>
  </si>
  <si>
    <t>161,20</t>
  </si>
  <si>
    <t>76780003ik</t>
  </si>
  <si>
    <t>Vyvěšení  střechy ocel.táhly D18  pozink.+spoj.desky a šrouby pozink.</t>
  </si>
  <si>
    <t>55</t>
  </si>
  <si>
    <t>7678951ik</t>
  </si>
  <si>
    <t>Ocelové pletivo v rámu schodiště</t>
  </si>
  <si>
    <t>9,5</t>
  </si>
  <si>
    <t>767896ik</t>
  </si>
  <si>
    <t>Výměna ocel. konstrukce v místě světlíků pro vynesení střešních plechů TR135, viz.PD</t>
  </si>
  <si>
    <t>424,86</t>
  </si>
  <si>
    <t>55395101.A</t>
  </si>
  <si>
    <t>Zábradlí ocelové</t>
  </si>
  <si>
    <t>200</t>
  </si>
  <si>
    <t>63171335</t>
  </si>
  <si>
    <t>Deska  260/50 trapéz   š. 1080 mm</t>
  </si>
  <si>
    <t>39*1,08</t>
  </si>
  <si>
    <t>998767202</t>
  </si>
  <si>
    <t>Přesun hmot pro zámečnické konstr., výšky do 12 m</t>
  </si>
  <si>
    <t>771101210</t>
  </si>
  <si>
    <t>Penetrace podkladu pod dlažby</t>
  </si>
  <si>
    <t>60</t>
  </si>
  <si>
    <t>771575109</t>
  </si>
  <si>
    <t>Montáž podlah keram.,hladké, tmel, 30x30 cm</t>
  </si>
  <si>
    <t>597623085</t>
  </si>
  <si>
    <t xml:space="preserve">Keramická dlažba  vnitřní  </t>
  </si>
  <si>
    <t>65*1,06</t>
  </si>
  <si>
    <t>60*1,06</t>
  </si>
  <si>
    <t>998771102</t>
  </si>
  <si>
    <t>Přesun hmot pro podlahy z dlaždic, výšky do 12 m</t>
  </si>
  <si>
    <t>781101210</t>
  </si>
  <si>
    <t>Penetrace podkladu pod obklady</t>
  </si>
  <si>
    <t>86,2</t>
  </si>
  <si>
    <t>10,5</t>
  </si>
  <si>
    <t>781475115</t>
  </si>
  <si>
    <t>Obklad vnitřní stěn keramický, do tmele, 25x25 cm</t>
  </si>
  <si>
    <t>5978139900</t>
  </si>
  <si>
    <t>Obklad keramický vniřní</t>
  </si>
  <si>
    <t>Vlastní CÚ</t>
  </si>
  <si>
    <t>86,2*1,04</t>
  </si>
  <si>
    <t>10,5*1,04</t>
  </si>
  <si>
    <t>998781102</t>
  </si>
  <si>
    <t>Přesun hmot pro obklady keramické, výšky do 12 m</t>
  </si>
  <si>
    <t>783125130</t>
  </si>
  <si>
    <t>Nátěr syntetický OK "C" nebo "CC" dvojnásobný</t>
  </si>
  <si>
    <t>28,27*32</t>
  </si>
  <si>
    <t>783125730</t>
  </si>
  <si>
    <t>Nátěr syntetický OK "C" nebo "CC" základní</t>
  </si>
  <si>
    <t>783222100</t>
  </si>
  <si>
    <t>Nátěr syntetický kovových konstrukcí dvojnásobný</t>
  </si>
  <si>
    <t>4,7*0,25*4</t>
  </si>
  <si>
    <t>4,8*0,25*5</t>
  </si>
  <si>
    <t>4,9*0,25*3</t>
  </si>
  <si>
    <t>783226100</t>
  </si>
  <si>
    <t>Nátěr syntetický kovových konstrukcí základní</t>
  </si>
  <si>
    <t>784191101</t>
  </si>
  <si>
    <t>Penetrace podkladu univerzální  1x</t>
  </si>
  <si>
    <t>784195112</t>
  </si>
  <si>
    <t>Malba , bílá, bez penetrace, 2 x</t>
  </si>
  <si>
    <t>953981207</t>
  </si>
  <si>
    <t xml:space="preserve">Chemické kotvy, beton, </t>
  </si>
  <si>
    <t>56</t>
  </si>
  <si>
    <t>12</t>
  </si>
  <si>
    <t>36</t>
  </si>
  <si>
    <t>430863001</t>
  </si>
  <si>
    <t>Křivka cenová třetí, hmotnost do 750 kg, Montáž ocelové konstrukce vč.autojeřábu</t>
  </si>
  <si>
    <t>18895,8</t>
  </si>
  <si>
    <t>172,2</t>
  </si>
  <si>
    <t>940,8</t>
  </si>
  <si>
    <t>1875,75</t>
  </si>
  <si>
    <t>147,6</t>
  </si>
  <si>
    <t>338,4</t>
  </si>
  <si>
    <t>315,65</t>
  </si>
  <si>
    <t>231,8</t>
  </si>
  <si>
    <t>5319,1</t>
  </si>
  <si>
    <t>13210376</t>
  </si>
  <si>
    <t>Tyč ocelová kruhová jakost 10000  D 20 mm</t>
  </si>
  <si>
    <t>0,3156*1,08</t>
  </si>
  <si>
    <t>0,2318*1,08</t>
  </si>
  <si>
    <t>13388135</t>
  </si>
  <si>
    <t>Tyč průřezu HEA140, střední, jakost oceli S235, 11375</t>
  </si>
  <si>
    <t>0,1476*1,08</t>
  </si>
  <si>
    <t>0,1722*1,08</t>
  </si>
  <si>
    <t>13482710</t>
  </si>
  <si>
    <t>Tyč průřezu IPE 180, hrubé, jakost oceli S235, 11375</t>
  </si>
  <si>
    <t>0,3384*1,08</t>
  </si>
  <si>
    <t>13482715</t>
  </si>
  <si>
    <t>Tyč průřezu IPE 200, hrubé, jakost oceli S235, 11375</t>
  </si>
  <si>
    <t>0,9408*1,08</t>
  </si>
  <si>
    <t>14125404</t>
  </si>
  <si>
    <t>Trubky bezešvé hladké jakost 11353.1  D 89x6,3 mm</t>
  </si>
  <si>
    <t>152,5*1,08</t>
  </si>
  <si>
    <t>14587292</t>
  </si>
  <si>
    <t>Profil čtvercový uzavř.svařovaný  S235  80 x 8 mm</t>
  </si>
  <si>
    <t>5,3194*1,08</t>
  </si>
  <si>
    <t>553ik</t>
  </si>
  <si>
    <t>Dodávka  ocel. rámů  S-355</t>
  </si>
  <si>
    <t>18895,8*1,08</t>
  </si>
  <si>
    <t>SUM</t>
  </si>
  <si>
    <t>Poznámky uchazeče k zadání</t>
  </si>
  <si>
    <t>POPUZIV</t>
  </si>
  <si>
    <t>END</t>
  </si>
  <si>
    <t>311321312</t>
  </si>
  <si>
    <t>Železobeton nadzákladových zdí C 20/25, anglické dvorky</t>
  </si>
  <si>
    <t>2,50</t>
  </si>
  <si>
    <t>311351105</t>
  </si>
  <si>
    <t>Bednění nadzákladových zdí oboustranné - zřízení, anglické dvorky</t>
  </si>
  <si>
    <t>15</t>
  </si>
  <si>
    <t>311351106</t>
  </si>
  <si>
    <t>Bednění nadzákladových zdí oboustranné-odstranění</t>
  </si>
  <si>
    <t>311361821</t>
  </si>
  <si>
    <t>Výztuž nadzáklad. zdí z betonářské oceli 10505 (R), anglické dvorky</t>
  </si>
  <si>
    <t>0,195</t>
  </si>
  <si>
    <t>181201102</t>
  </si>
  <si>
    <t>Úprava pláně v násypech v hor. 1-4, se zhutněním</t>
  </si>
  <si>
    <t>1068</t>
  </si>
  <si>
    <t>289970111</t>
  </si>
  <si>
    <t>Vrstva geotextilie  300g/m2</t>
  </si>
  <si>
    <t>564782111</t>
  </si>
  <si>
    <t>Podklad z kam.drceného 32-63 s výplň.kamen. 30 cm</t>
  </si>
  <si>
    <t>564851111</t>
  </si>
  <si>
    <t>Podklad ze štěrkodrti po zhutnění tloušťky 15 cm</t>
  </si>
  <si>
    <t>565151111</t>
  </si>
  <si>
    <t>Podklad z obal kam.ACP 16+,ACP 22+,do 3 m,tl. 7 cm</t>
  </si>
  <si>
    <t>573191111</t>
  </si>
  <si>
    <t>Nátěr infiltrační kationaktivní emulzí 1kg/m2</t>
  </si>
  <si>
    <t>577131111</t>
  </si>
  <si>
    <t>Beton asfalt. ACO 11+ obrusný, š. do 3 m, tl. 4 cm</t>
  </si>
  <si>
    <t>917862111</t>
  </si>
  <si>
    <t>Osazení stojat. obrub.bet. s opěrou,lože z C 12/15, včetně obrubníku ABO 2 - 15 100/15/25</t>
  </si>
  <si>
    <t>155</t>
  </si>
  <si>
    <t>918101111</t>
  </si>
  <si>
    <t>Lože pod obrubníky nebo obruby dlažeb z C 12/15</t>
  </si>
  <si>
    <t>155*0,15*0,25</t>
  </si>
  <si>
    <t>998225111</t>
  </si>
  <si>
    <t>Přesun hmot, pozemní komunikace, kryt živičný</t>
  </si>
  <si>
    <t>005121 R</t>
  </si>
  <si>
    <t>Zařízení staveniště</t>
  </si>
  <si>
    <t>Soubor</t>
  </si>
  <si>
    <t>POL99_8</t>
  </si>
  <si>
    <t>00105IK</t>
  </si>
  <si>
    <t>Koordinační a kompletační činnost zhotovitele během celé stavby</t>
  </si>
  <si>
    <t>soubor</t>
  </si>
  <si>
    <t>00108IK</t>
  </si>
  <si>
    <t>Fotodokumentace o průběhu výstavby v digitální formě</t>
  </si>
  <si>
    <t>005231030R</t>
  </si>
  <si>
    <t>Komplexní vyzkoušení</t>
  </si>
  <si>
    <t>005241010R</t>
  </si>
  <si>
    <t xml:space="preserve">Dokumentace skutečného provedení </t>
  </si>
  <si>
    <t>0059899IK</t>
  </si>
  <si>
    <t xml:space="preserve">Dodávky a služby související s bezp.opatřeními na ochranu osob a majetku </t>
  </si>
  <si>
    <t>006695IK</t>
  </si>
  <si>
    <t>Dílenská a výrobní dokumentace potřebná pro provedení stavby</t>
  </si>
  <si>
    <t>007599IK</t>
  </si>
  <si>
    <t>Provedení všech předepsaných  či dohodnutých zkoušek a revizí vztahující se k prováděnému dílu, hutnící zkoušky dke ČSN, tlakové a topné zkoušky</t>
  </si>
  <si>
    <t xml:space="preserve">teplovodního potrubí, revize ,rengenové zkoušky svarů, vizuelní prohlídka svárů a pod : </t>
  </si>
  <si>
    <t>0089999Ik</t>
  </si>
  <si>
    <t>Zajištění atestů a dokladů o požadovaných  vlastnostech výrobků (prohlášení o shodě)</t>
  </si>
  <si>
    <t>009999IK</t>
  </si>
  <si>
    <t>Zajištění provizorního dopravního značení během provádění, zabezpečení provizornícj přechodů a, přejezdů,odovz ,uložení a likvidace odpadů.zeminy a suti</t>
  </si>
  <si>
    <t>v souladu s příslušnými právními předpisy : 1</t>
  </si>
  <si>
    <t xml:space="preserve"> </t>
  </si>
  <si>
    <t xml:space="preserve"> SOUPIS STAV.PRACÍ,DOD.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</si>
</sst>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39</v>
      </c>
    </row>
    <row r="2" spans="1:7" ht="57.75" customHeight="1" x14ac:dyDescent="0.2">
      <c r="A2" s="74" t="s">
        <v>40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86"/>
  <sheetViews>
    <sheetView showGridLines="0" tabSelected="1" topLeftCell="B1" zoomScaleNormal="100" zoomScaleSheetLayoutView="75" workbookViewId="0">
      <selection activeCell="E5" sqref="E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8" t="s">
        <v>37</v>
      </c>
      <c r="B1" s="75" t="s">
        <v>531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3"/>
      <c r="B2" s="99" t="s">
        <v>23</v>
      </c>
      <c r="C2" s="100"/>
      <c r="D2" s="101" t="s">
        <v>43</v>
      </c>
      <c r="E2" s="102" t="s">
        <v>44</v>
      </c>
      <c r="F2" s="103"/>
      <c r="G2" s="103"/>
      <c r="H2" s="103"/>
      <c r="I2" s="103"/>
      <c r="J2" s="104"/>
      <c r="O2" s="2"/>
    </row>
    <row r="3" spans="1:15" ht="27" hidden="1" customHeight="1" x14ac:dyDescent="0.2">
      <c r="A3" s="3"/>
      <c r="B3" s="105"/>
      <c r="C3" s="100"/>
      <c r="D3" s="106"/>
      <c r="E3" s="107"/>
      <c r="F3" s="108"/>
      <c r="G3" s="108"/>
      <c r="H3" s="108"/>
      <c r="I3" s="108"/>
      <c r="J3" s="109"/>
    </row>
    <row r="4" spans="1:15" ht="23.25" customHeight="1" x14ac:dyDescent="0.2">
      <c r="A4" s="3"/>
      <c r="B4" s="110"/>
      <c r="C4" s="111"/>
      <c r="D4" s="112"/>
      <c r="E4" s="113"/>
      <c r="F4" s="113"/>
      <c r="G4" s="113"/>
      <c r="H4" s="113"/>
      <c r="I4" s="113"/>
      <c r="J4" s="114"/>
    </row>
    <row r="5" spans="1:15" ht="24" customHeight="1" x14ac:dyDescent="0.2">
      <c r="A5" s="3"/>
      <c r="B5" s="42" t="s">
        <v>22</v>
      </c>
      <c r="C5" s="4"/>
      <c r="D5" s="115" t="s">
        <v>45</v>
      </c>
      <c r="E5" s="25"/>
      <c r="F5" s="25"/>
      <c r="G5" s="25"/>
      <c r="H5" s="26" t="s">
        <v>41</v>
      </c>
      <c r="I5" s="115" t="s">
        <v>49</v>
      </c>
      <c r="J5" s="10"/>
    </row>
    <row r="6" spans="1:15" ht="15.75" customHeight="1" x14ac:dyDescent="0.2">
      <c r="A6" s="3"/>
      <c r="B6" s="37"/>
      <c r="C6" s="25"/>
      <c r="D6" s="115" t="s">
        <v>46</v>
      </c>
      <c r="E6" s="25"/>
      <c r="F6" s="25"/>
      <c r="G6" s="25"/>
      <c r="H6" s="26" t="s">
        <v>35</v>
      </c>
      <c r="I6" s="115" t="s">
        <v>50</v>
      </c>
      <c r="J6" s="10"/>
    </row>
    <row r="7" spans="1:15" ht="15.75" customHeight="1" x14ac:dyDescent="0.2">
      <c r="A7" s="3"/>
      <c r="B7" s="38"/>
      <c r="C7" s="117" t="s">
        <v>48</v>
      </c>
      <c r="D7" s="116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118" t="s">
        <v>51</v>
      </c>
      <c r="E8" s="4"/>
      <c r="F8" s="4"/>
      <c r="G8" s="41"/>
      <c r="H8" s="26" t="s">
        <v>41</v>
      </c>
      <c r="I8" s="115" t="s">
        <v>55</v>
      </c>
      <c r="J8" s="10"/>
    </row>
    <row r="9" spans="1:15" ht="15.75" hidden="1" customHeight="1" x14ac:dyDescent="0.2">
      <c r="A9" s="3"/>
      <c r="B9" s="3"/>
      <c r="C9" s="4"/>
      <c r="D9" s="118" t="s">
        <v>52</v>
      </c>
      <c r="E9" s="4"/>
      <c r="F9" s="4"/>
      <c r="G9" s="41"/>
      <c r="H9" s="26" t="s">
        <v>35</v>
      </c>
      <c r="I9" s="115" t="s">
        <v>56</v>
      </c>
      <c r="J9" s="10"/>
    </row>
    <row r="10" spans="1:15" ht="15.75" hidden="1" customHeight="1" x14ac:dyDescent="0.2">
      <c r="A10" s="3"/>
      <c r="B10" s="47"/>
      <c r="C10" s="117" t="s">
        <v>54</v>
      </c>
      <c r="D10" s="119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120" t="s">
        <v>530</v>
      </c>
      <c r="E11" s="120"/>
      <c r="F11" s="120"/>
      <c r="G11" s="120"/>
      <c r="H11" s="26" t="s">
        <v>41</v>
      </c>
      <c r="I11" s="124"/>
      <c r="J11" s="10"/>
    </row>
    <row r="12" spans="1:15" ht="15.75" customHeight="1" x14ac:dyDescent="0.2">
      <c r="A12" s="3"/>
      <c r="B12" s="37"/>
      <c r="C12" s="25"/>
      <c r="D12" s="121"/>
      <c r="E12" s="121"/>
      <c r="F12" s="121"/>
      <c r="G12" s="121"/>
      <c r="H12" s="26" t="s">
        <v>35</v>
      </c>
      <c r="I12" s="124"/>
      <c r="J12" s="10"/>
    </row>
    <row r="13" spans="1:15" ht="15.75" customHeight="1" x14ac:dyDescent="0.2">
      <c r="A13" s="3"/>
      <c r="B13" s="38"/>
      <c r="C13" s="123"/>
      <c r="D13" s="122"/>
      <c r="E13" s="122"/>
      <c r="F13" s="122"/>
      <c r="G13" s="122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 t="s">
        <v>42</v>
      </c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33</v>
      </c>
      <c r="C15" s="67"/>
      <c r="D15" s="48"/>
      <c r="E15" s="84"/>
      <c r="F15" s="84"/>
      <c r="G15" s="85"/>
      <c r="H15" s="85"/>
      <c r="I15" s="85" t="s">
        <v>30</v>
      </c>
      <c r="J15" s="86"/>
    </row>
    <row r="16" spans="1:15" ht="23.25" customHeight="1" x14ac:dyDescent="0.2">
      <c r="A16" s="189" t="s">
        <v>25</v>
      </c>
      <c r="B16" s="52" t="s">
        <v>25</v>
      </c>
      <c r="C16" s="53"/>
      <c r="D16" s="54"/>
      <c r="E16" s="81"/>
      <c r="F16" s="82"/>
      <c r="G16" s="81"/>
      <c r="H16" s="82"/>
      <c r="I16" s="81">
        <f>SUMIF(F60:F82,A16,I60:I82)+SUMIF(F60:F82,"PSU",I60:I82)</f>
        <v>0</v>
      </c>
      <c r="J16" s="83"/>
    </row>
    <row r="17" spans="1:10" ht="23.25" customHeight="1" x14ac:dyDescent="0.2">
      <c r="A17" s="189" t="s">
        <v>26</v>
      </c>
      <c r="B17" s="52" t="s">
        <v>26</v>
      </c>
      <c r="C17" s="53"/>
      <c r="D17" s="54"/>
      <c r="E17" s="81"/>
      <c r="F17" s="82"/>
      <c r="G17" s="81"/>
      <c r="H17" s="82"/>
      <c r="I17" s="81">
        <f>SUMIF(F60:F82,A17,I60:I82)</f>
        <v>0</v>
      </c>
      <c r="J17" s="83"/>
    </row>
    <row r="18" spans="1:10" ht="23.25" customHeight="1" x14ac:dyDescent="0.2">
      <c r="A18" s="189" t="s">
        <v>27</v>
      </c>
      <c r="B18" s="52" t="s">
        <v>27</v>
      </c>
      <c r="C18" s="53"/>
      <c r="D18" s="54"/>
      <c r="E18" s="81"/>
      <c r="F18" s="82"/>
      <c r="G18" s="81"/>
      <c r="H18" s="82"/>
      <c r="I18" s="81">
        <f>SUMIF(F60:F82,A18,I60:I82)</f>
        <v>0</v>
      </c>
      <c r="J18" s="83"/>
    </row>
    <row r="19" spans="1:10" ht="23.25" customHeight="1" x14ac:dyDescent="0.2">
      <c r="A19" s="189" t="s">
        <v>115</v>
      </c>
      <c r="B19" s="52" t="s">
        <v>28</v>
      </c>
      <c r="C19" s="53"/>
      <c r="D19" s="54"/>
      <c r="E19" s="81"/>
      <c r="F19" s="82"/>
      <c r="G19" s="81"/>
      <c r="H19" s="82"/>
      <c r="I19" s="81">
        <f>SUMIF(F60:F82,A19,I60:I82)</f>
        <v>0</v>
      </c>
      <c r="J19" s="83"/>
    </row>
    <row r="20" spans="1:10" ht="23.25" customHeight="1" x14ac:dyDescent="0.2">
      <c r="A20" s="189" t="s">
        <v>116</v>
      </c>
      <c r="B20" s="52" t="s">
        <v>29</v>
      </c>
      <c r="C20" s="53"/>
      <c r="D20" s="54"/>
      <c r="E20" s="81"/>
      <c r="F20" s="82"/>
      <c r="G20" s="81"/>
      <c r="H20" s="82"/>
      <c r="I20" s="81">
        <f>SUMIF(F60:F82,A20,I60:I82)</f>
        <v>0</v>
      </c>
      <c r="J20" s="83"/>
    </row>
    <row r="21" spans="1:10" ht="23.25" customHeight="1" x14ac:dyDescent="0.2">
      <c r="A21" s="3"/>
      <c r="B21" s="69" t="s">
        <v>30</v>
      </c>
      <c r="C21" s="70"/>
      <c r="D21" s="71"/>
      <c r="E21" s="87"/>
      <c r="F21" s="88"/>
      <c r="G21" s="87"/>
      <c r="H21" s="88"/>
      <c r="I21" s="87">
        <f>SUM(I16:J20)</f>
        <v>0</v>
      </c>
      <c r="J21" s="94"/>
    </row>
    <row r="22" spans="1:10" ht="33" customHeight="1" x14ac:dyDescent="0.2">
      <c r="A22" s="3"/>
      <c r="B22" s="60" t="s">
        <v>34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92">
        <f>ZakladDPHSniVypocet</f>
        <v>0</v>
      </c>
      <c r="H23" s="93"/>
      <c r="I23" s="93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90">
        <f>IF(A24&gt;50, ROUNDUP(A23, 0), ROUNDDOWN(A23, 0))</f>
        <v>0</v>
      </c>
      <c r="H24" s="91"/>
      <c r="I24" s="91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92">
        <f>ZakladDPHZaklVypocet</f>
        <v>0</v>
      </c>
      <c r="H25" s="93"/>
      <c r="I25" s="93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78">
        <f>IF(A26&gt;50, ROUNDUP(A25, 0), ROUNDDOWN(A25, 0))</f>
        <v>0</v>
      </c>
      <c r="H26" s="79"/>
      <c r="I26" s="79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80">
        <f>CenaCelkem-(ZakladDPHSni+DPHSni+ZakladDPHZakl+DPHZakl)</f>
        <v>0</v>
      </c>
      <c r="H27" s="80"/>
      <c r="I27" s="80"/>
      <c r="J27" s="58" t="str">
        <f t="shared" si="0"/>
        <v>CZK</v>
      </c>
    </row>
    <row r="28" spans="1:10" ht="27.75" hidden="1" customHeight="1" thickBot="1" x14ac:dyDescent="0.25">
      <c r="A28" s="3"/>
      <c r="B28" s="160" t="s">
        <v>24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0" t="s">
        <v>36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67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42922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10" ht="12.75" customHeight="1" x14ac:dyDescent="0.2">
      <c r="A35" s="3"/>
      <c r="B35" s="3"/>
      <c r="C35" s="4"/>
      <c r="D35" s="89" t="s">
        <v>2</v>
      </c>
      <c r="E35" s="89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16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38</v>
      </c>
      <c r="B38" s="133" t="s">
        <v>17</v>
      </c>
      <c r="C38" s="134" t="s">
        <v>5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18</v>
      </c>
      <c r="I38" s="137" t="s">
        <v>1</v>
      </c>
      <c r="J38" s="138" t="s">
        <v>0</v>
      </c>
    </row>
    <row r="39" spans="1:10" ht="25.5" hidden="1" customHeight="1" x14ac:dyDescent="0.2">
      <c r="A39" s="129">
        <v>1</v>
      </c>
      <c r="B39" s="139" t="s">
        <v>57</v>
      </c>
      <c r="C39" s="140"/>
      <c r="D39" s="141"/>
      <c r="E39" s="141"/>
      <c r="F39" s="142">
        <f>'SO 01 0010 Pol'!AE294+'SO 04 0010 Pol'!AE40+'VO 0010 Pol'!AE29</f>
        <v>0</v>
      </c>
      <c r="G39" s="143">
        <f>'SO 01 0010 Pol'!AF294+'SO 04 0010 Pol'!AF40+'VO 0010 Pol'!AF29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 x14ac:dyDescent="0.2">
      <c r="A40" s="129">
        <v>2</v>
      </c>
      <c r="B40" s="146" t="s">
        <v>58</v>
      </c>
      <c r="C40" s="147" t="s">
        <v>59</v>
      </c>
      <c r="D40" s="148"/>
      <c r="E40" s="148"/>
      <c r="F40" s="149">
        <f>'SO 01 0010 Pol'!AE294</f>
        <v>0</v>
      </c>
      <c r="G40" s="150">
        <f>'SO 01 0010 Pol'!AF294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10" ht="25.5" customHeight="1" x14ac:dyDescent="0.2">
      <c r="A41" s="129">
        <v>3</v>
      </c>
      <c r="B41" s="152" t="s">
        <v>60</v>
      </c>
      <c r="C41" s="140" t="s">
        <v>61</v>
      </c>
      <c r="D41" s="141"/>
      <c r="E41" s="141"/>
      <c r="F41" s="153">
        <f>'SO 01 0010 Pol'!AE294</f>
        <v>0</v>
      </c>
      <c r="G41" s="144">
        <f>'SO 01 0010 Pol'!AF294</f>
        <v>0</v>
      </c>
      <c r="H41" s="144">
        <f>(F41*SazbaDPH1/100)+(G41*SazbaDPH2/100)</f>
        <v>0</v>
      </c>
      <c r="I41" s="144">
        <f>F41+G41+H41</f>
        <v>0</v>
      </c>
      <c r="J41" s="145" t="str">
        <f>IF(CenaCelkemVypocet=0,"",I41/CenaCelkemVypocet*100)</f>
        <v/>
      </c>
    </row>
    <row r="42" spans="1:10" ht="25.5" customHeight="1" x14ac:dyDescent="0.2">
      <c r="A42" s="129">
        <v>2</v>
      </c>
      <c r="B42" s="146" t="s">
        <v>62</v>
      </c>
      <c r="C42" s="147" t="s">
        <v>63</v>
      </c>
      <c r="D42" s="148"/>
      <c r="E42" s="148"/>
      <c r="F42" s="149">
        <f>'SO 04 0010 Pol'!AE40</f>
        <v>0</v>
      </c>
      <c r="G42" s="150">
        <f>'SO 04 0010 Pol'!AF40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29">
        <v>3</v>
      </c>
      <c r="B43" s="152" t="s">
        <v>60</v>
      </c>
      <c r="C43" s="140" t="s">
        <v>61</v>
      </c>
      <c r="D43" s="141"/>
      <c r="E43" s="141"/>
      <c r="F43" s="153">
        <f>'SO 04 0010 Pol'!AE40</f>
        <v>0</v>
      </c>
      <c r="G43" s="144">
        <f>'SO 04 0010 Pol'!AF40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">
      <c r="A44" s="129">
        <v>2</v>
      </c>
      <c r="B44" s="146" t="s">
        <v>64</v>
      </c>
      <c r="C44" s="147" t="s">
        <v>65</v>
      </c>
      <c r="D44" s="148"/>
      <c r="E44" s="148"/>
      <c r="F44" s="149">
        <f>'VO 0010 Pol'!AE29</f>
        <v>0</v>
      </c>
      <c r="G44" s="150">
        <f>'VO 0010 Pol'!AF29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29">
        <v>3</v>
      </c>
      <c r="B45" s="152" t="s">
        <v>60</v>
      </c>
      <c r="C45" s="140" t="s">
        <v>61</v>
      </c>
      <c r="D45" s="141"/>
      <c r="E45" s="141"/>
      <c r="F45" s="153">
        <f>'VO 0010 Pol'!AE29</f>
        <v>0</v>
      </c>
      <c r="G45" s="144">
        <f>'VO 0010 Pol'!AF29</f>
        <v>0</v>
      </c>
      <c r="H45" s="144">
        <f>(F45*SazbaDPH1/100)+(G45*SazbaDPH2/100)</f>
        <v>0</v>
      </c>
      <c r="I45" s="144">
        <f>F45+G45+H45</f>
        <v>0</v>
      </c>
      <c r="J45" s="145" t="str">
        <f>IF(CenaCelkemVypocet=0,"",I45/CenaCelkemVypocet*100)</f>
        <v/>
      </c>
    </row>
    <row r="46" spans="1:10" ht="25.5" customHeight="1" x14ac:dyDescent="0.2">
      <c r="A46" s="129"/>
      <c r="B46" s="154" t="s">
        <v>66</v>
      </c>
      <c r="C46" s="155"/>
      <c r="D46" s="155"/>
      <c r="E46" s="156"/>
      <c r="F46" s="157">
        <f>SUMIF(A39:A45,"=1",F39:F45)</f>
        <v>0</v>
      </c>
      <c r="G46" s="158">
        <f>SUMIF(A39:A45,"=1",G39:G45)</f>
        <v>0</v>
      </c>
      <c r="H46" s="158">
        <f>SUMIF(A39:A45,"=1",H39:H45)</f>
        <v>0</v>
      </c>
      <c r="I46" s="158">
        <f>SUMIF(A39:A45,"=1",I39:I45)</f>
        <v>0</v>
      </c>
      <c r="J46" s="159">
        <f>SUMIF(A39:A45,"=1",J39:J45)</f>
        <v>0</v>
      </c>
    </row>
    <row r="49" spans="1:52" ht="38.25" x14ac:dyDescent="0.2">
      <c r="B49" s="170" t="s">
        <v>68</v>
      </c>
      <c r="C49" s="170"/>
      <c r="D49" s="170"/>
      <c r="E49" s="170"/>
      <c r="F49" s="170"/>
      <c r="G49" s="170"/>
      <c r="H49" s="170"/>
      <c r="I49" s="170"/>
      <c r="J49" s="170"/>
      <c r="AZ49" s="169" t="str">
        <f>B49</f>
        <v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v>
      </c>
    </row>
    <row r="50" spans="1:52" x14ac:dyDescent="0.2">
      <c r="B50" s="170" t="s">
        <v>69</v>
      </c>
      <c r="C50" s="170"/>
      <c r="D50" s="170"/>
      <c r="E50" s="170"/>
      <c r="F50" s="170"/>
      <c r="G50" s="170"/>
      <c r="H50" s="170"/>
      <c r="I50" s="170"/>
      <c r="J50" s="170"/>
      <c r="AZ50" s="169" t="str">
        <f>B50</f>
        <v>Rozpočet je zpracován  v cenové úrovni 2016/II podle vyhl.č.169/2016 Sb.</v>
      </c>
    </row>
    <row r="52" spans="1:52" ht="38.25" x14ac:dyDescent="0.2">
      <c r="B52" s="170" t="s">
        <v>70</v>
      </c>
      <c r="C52" s="170"/>
      <c r="D52" s="170"/>
      <c r="E52" s="170"/>
      <c r="F52" s="170"/>
      <c r="G52" s="170"/>
      <c r="H52" s="170"/>
      <c r="I52" s="170"/>
      <c r="J52" s="170"/>
      <c r="AZ52" s="169" t="str">
        <f>B52</f>
        <v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v>
      </c>
    </row>
    <row r="54" spans="1:52" ht="63.75" x14ac:dyDescent="0.2">
      <c r="B54" s="170" t="s">
        <v>71</v>
      </c>
      <c r="C54" s="170"/>
      <c r="D54" s="170"/>
      <c r="E54" s="170"/>
      <c r="F54" s="170"/>
      <c r="G54" s="170"/>
      <c r="H54" s="170"/>
      <c r="I54" s="170"/>
      <c r="J54" s="170"/>
      <c r="AZ54" s="169" t="str">
        <f>B54</f>
        <v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v>
      </c>
    </row>
    <row r="57" spans="1:52" ht="15.75" x14ac:dyDescent="0.25">
      <c r="B57" s="171" t="s">
        <v>72</v>
      </c>
    </row>
    <row r="59" spans="1:52" ht="25.5" customHeight="1" x14ac:dyDescent="0.2">
      <c r="A59" s="172"/>
      <c r="B59" s="175" t="s">
        <v>17</v>
      </c>
      <c r="C59" s="175" t="s">
        <v>5</v>
      </c>
      <c r="D59" s="176"/>
      <c r="E59" s="176"/>
      <c r="F59" s="177" t="s">
        <v>73</v>
      </c>
      <c r="G59" s="177"/>
      <c r="H59" s="177"/>
      <c r="I59" s="177" t="s">
        <v>30</v>
      </c>
      <c r="J59" s="177" t="s">
        <v>0</v>
      </c>
    </row>
    <row r="60" spans="1:52" ht="25.5" customHeight="1" x14ac:dyDescent="0.2">
      <c r="A60" s="173"/>
      <c r="B60" s="178" t="s">
        <v>74</v>
      </c>
      <c r="C60" s="179" t="s">
        <v>75</v>
      </c>
      <c r="D60" s="180"/>
      <c r="E60" s="180"/>
      <c r="F60" s="185" t="s">
        <v>25</v>
      </c>
      <c r="G60" s="186"/>
      <c r="H60" s="186"/>
      <c r="I60" s="186">
        <f>'SO 01 0010 Pol'!G8+'SO 04 0010 Pol'!G8</f>
        <v>0</v>
      </c>
      <c r="J60" s="183" t="str">
        <f>IF(I83=0,"",I60/I83*100)</f>
        <v/>
      </c>
    </row>
    <row r="61" spans="1:52" ht="25.5" customHeight="1" x14ac:dyDescent="0.2">
      <c r="A61" s="173"/>
      <c r="B61" s="178" t="s">
        <v>76</v>
      </c>
      <c r="C61" s="179" t="s">
        <v>77</v>
      </c>
      <c r="D61" s="180"/>
      <c r="E61" s="180"/>
      <c r="F61" s="185" t="s">
        <v>25</v>
      </c>
      <c r="G61" s="186"/>
      <c r="H61" s="186"/>
      <c r="I61" s="186">
        <f>'SO 01 0010 Pol'!G22</f>
        <v>0</v>
      </c>
      <c r="J61" s="183" t="str">
        <f>IF(I83=0,"",I61/I83*100)</f>
        <v/>
      </c>
    </row>
    <row r="62" spans="1:52" ht="25.5" customHeight="1" x14ac:dyDescent="0.2">
      <c r="A62" s="173"/>
      <c r="B62" s="178" t="s">
        <v>78</v>
      </c>
      <c r="C62" s="179" t="s">
        <v>79</v>
      </c>
      <c r="D62" s="180"/>
      <c r="E62" s="180"/>
      <c r="F62" s="185" t="s">
        <v>25</v>
      </c>
      <c r="G62" s="186"/>
      <c r="H62" s="186"/>
      <c r="I62" s="186">
        <f>'SO 04 0010 Pol'!G17</f>
        <v>0</v>
      </c>
      <c r="J62" s="183" t="str">
        <f>IF(I83=0,"",I62/I83*100)</f>
        <v/>
      </c>
    </row>
    <row r="63" spans="1:52" ht="25.5" customHeight="1" x14ac:dyDescent="0.2">
      <c r="A63" s="173"/>
      <c r="B63" s="178" t="s">
        <v>80</v>
      </c>
      <c r="C63" s="179" t="s">
        <v>81</v>
      </c>
      <c r="D63" s="180"/>
      <c r="E63" s="180"/>
      <c r="F63" s="185" t="s">
        <v>25</v>
      </c>
      <c r="G63" s="186"/>
      <c r="H63" s="186"/>
      <c r="I63" s="186">
        <f>'SO 01 0010 Pol'!G53</f>
        <v>0</v>
      </c>
      <c r="J63" s="183" t="str">
        <f>IF(I83=0,"",I63/I83*100)</f>
        <v/>
      </c>
    </row>
    <row r="64" spans="1:52" ht="25.5" customHeight="1" x14ac:dyDescent="0.2">
      <c r="A64" s="173"/>
      <c r="B64" s="178" t="s">
        <v>82</v>
      </c>
      <c r="C64" s="179" t="s">
        <v>83</v>
      </c>
      <c r="D64" s="180"/>
      <c r="E64" s="180"/>
      <c r="F64" s="185" t="s">
        <v>25</v>
      </c>
      <c r="G64" s="186"/>
      <c r="H64" s="186"/>
      <c r="I64" s="186">
        <f>'SO 01 0010 Pol'!G59</f>
        <v>0</v>
      </c>
      <c r="J64" s="183" t="str">
        <f>IF(I83=0,"",I64/I83*100)</f>
        <v/>
      </c>
    </row>
    <row r="65" spans="1:10" ht="25.5" customHeight="1" x14ac:dyDescent="0.2">
      <c r="A65" s="173"/>
      <c r="B65" s="178" t="s">
        <v>84</v>
      </c>
      <c r="C65" s="179" t="s">
        <v>85</v>
      </c>
      <c r="D65" s="180"/>
      <c r="E65" s="180"/>
      <c r="F65" s="185" t="s">
        <v>25</v>
      </c>
      <c r="G65" s="186"/>
      <c r="H65" s="186"/>
      <c r="I65" s="186">
        <f>'SO 01 0010 Pol'!G75</f>
        <v>0</v>
      </c>
      <c r="J65" s="183" t="str">
        <f>IF(I83=0,"",I65/I83*100)</f>
        <v/>
      </c>
    </row>
    <row r="66" spans="1:10" ht="25.5" customHeight="1" x14ac:dyDescent="0.2">
      <c r="A66" s="173"/>
      <c r="B66" s="178" t="s">
        <v>86</v>
      </c>
      <c r="C66" s="179" t="s">
        <v>87</v>
      </c>
      <c r="D66" s="180"/>
      <c r="E66" s="180"/>
      <c r="F66" s="185" t="s">
        <v>25</v>
      </c>
      <c r="G66" s="186"/>
      <c r="H66" s="186"/>
      <c r="I66" s="186">
        <f>'SO 04 0010 Pol'!G32</f>
        <v>0</v>
      </c>
      <c r="J66" s="183" t="str">
        <f>IF(I83=0,"",I66/I83*100)</f>
        <v/>
      </c>
    </row>
    <row r="67" spans="1:10" ht="25.5" customHeight="1" x14ac:dyDescent="0.2">
      <c r="A67" s="173"/>
      <c r="B67" s="178" t="s">
        <v>52</v>
      </c>
      <c r="C67" s="179" t="s">
        <v>88</v>
      </c>
      <c r="D67" s="180"/>
      <c r="E67" s="180"/>
      <c r="F67" s="185" t="s">
        <v>25</v>
      </c>
      <c r="G67" s="186"/>
      <c r="H67" s="186"/>
      <c r="I67" s="186">
        <f>'SO 01 0010 Pol'!G96</f>
        <v>0</v>
      </c>
      <c r="J67" s="183" t="str">
        <f>IF(I83=0,"",I67/I83*100)</f>
        <v/>
      </c>
    </row>
    <row r="68" spans="1:10" ht="25.5" customHeight="1" x14ac:dyDescent="0.2">
      <c r="A68" s="173"/>
      <c r="B68" s="178" t="s">
        <v>89</v>
      </c>
      <c r="C68" s="179" t="s">
        <v>90</v>
      </c>
      <c r="D68" s="180"/>
      <c r="E68" s="180"/>
      <c r="F68" s="185" t="s">
        <v>25</v>
      </c>
      <c r="G68" s="186"/>
      <c r="H68" s="186"/>
      <c r="I68" s="186">
        <f>'SO 01 0010 Pol'!G106</f>
        <v>0</v>
      </c>
      <c r="J68" s="183" t="str">
        <f>IF(I83=0,"",I68/I83*100)</f>
        <v/>
      </c>
    </row>
    <row r="69" spans="1:10" ht="25.5" customHeight="1" x14ac:dyDescent="0.2">
      <c r="A69" s="173"/>
      <c r="B69" s="178" t="s">
        <v>91</v>
      </c>
      <c r="C69" s="179" t="s">
        <v>92</v>
      </c>
      <c r="D69" s="180"/>
      <c r="E69" s="180"/>
      <c r="F69" s="185" t="s">
        <v>25</v>
      </c>
      <c r="G69" s="186"/>
      <c r="H69" s="186"/>
      <c r="I69" s="186">
        <f>'SO 01 0010 Pol'!G112+'SO 04 0010 Pol'!G37</f>
        <v>0</v>
      </c>
      <c r="J69" s="183" t="str">
        <f>IF(I83=0,"",I69/I83*100)</f>
        <v/>
      </c>
    </row>
    <row r="70" spans="1:10" ht="25.5" customHeight="1" x14ac:dyDescent="0.2">
      <c r="A70" s="173"/>
      <c r="B70" s="178" t="s">
        <v>93</v>
      </c>
      <c r="C70" s="179" t="s">
        <v>94</v>
      </c>
      <c r="D70" s="180"/>
      <c r="E70" s="180"/>
      <c r="F70" s="185" t="s">
        <v>26</v>
      </c>
      <c r="G70" s="186"/>
      <c r="H70" s="186"/>
      <c r="I70" s="186">
        <f>'SO 01 0010 Pol'!G114</f>
        <v>0</v>
      </c>
      <c r="J70" s="183" t="str">
        <f>IF(I83=0,"",I70/I83*100)</f>
        <v/>
      </c>
    </row>
    <row r="71" spans="1:10" ht="25.5" customHeight="1" x14ac:dyDescent="0.2">
      <c r="A71" s="173"/>
      <c r="B71" s="178" t="s">
        <v>95</v>
      </c>
      <c r="C71" s="179" t="s">
        <v>96</v>
      </c>
      <c r="D71" s="180"/>
      <c r="E71" s="180"/>
      <c r="F71" s="185" t="s">
        <v>26</v>
      </c>
      <c r="G71" s="186"/>
      <c r="H71" s="186"/>
      <c r="I71" s="186">
        <f>'SO 01 0010 Pol'!G120</f>
        <v>0</v>
      </c>
      <c r="J71" s="183" t="str">
        <f>IF(I83=0,"",I71/I83*100)</f>
        <v/>
      </c>
    </row>
    <row r="72" spans="1:10" ht="25.5" customHeight="1" x14ac:dyDescent="0.2">
      <c r="A72" s="173"/>
      <c r="B72" s="178" t="s">
        <v>97</v>
      </c>
      <c r="C72" s="179" t="s">
        <v>98</v>
      </c>
      <c r="D72" s="180"/>
      <c r="E72" s="180"/>
      <c r="F72" s="185" t="s">
        <v>26</v>
      </c>
      <c r="G72" s="186"/>
      <c r="H72" s="186"/>
      <c r="I72" s="186">
        <f>'SO 01 0010 Pol'!G148</f>
        <v>0</v>
      </c>
      <c r="J72" s="183" t="str">
        <f>IF(I83=0,"",I72/I83*100)</f>
        <v/>
      </c>
    </row>
    <row r="73" spans="1:10" ht="25.5" customHeight="1" x14ac:dyDescent="0.2">
      <c r="A73" s="173"/>
      <c r="B73" s="178" t="s">
        <v>99</v>
      </c>
      <c r="C73" s="179" t="s">
        <v>100</v>
      </c>
      <c r="D73" s="180"/>
      <c r="E73" s="180"/>
      <c r="F73" s="185" t="s">
        <v>26</v>
      </c>
      <c r="G73" s="186"/>
      <c r="H73" s="186"/>
      <c r="I73" s="186">
        <f>'SO 01 0010 Pol'!G154</f>
        <v>0</v>
      </c>
      <c r="J73" s="183" t="str">
        <f>IF(I83=0,"",I73/I83*100)</f>
        <v/>
      </c>
    </row>
    <row r="74" spans="1:10" ht="25.5" customHeight="1" x14ac:dyDescent="0.2">
      <c r="A74" s="173"/>
      <c r="B74" s="178" t="s">
        <v>101</v>
      </c>
      <c r="C74" s="179" t="s">
        <v>102</v>
      </c>
      <c r="D74" s="180"/>
      <c r="E74" s="180"/>
      <c r="F74" s="185" t="s">
        <v>26</v>
      </c>
      <c r="G74" s="186"/>
      <c r="H74" s="186"/>
      <c r="I74" s="186">
        <f>'SO 01 0010 Pol'!G166</f>
        <v>0</v>
      </c>
      <c r="J74" s="183" t="str">
        <f>IF(I83=0,"",I74/I83*100)</f>
        <v/>
      </c>
    </row>
    <row r="75" spans="1:10" ht="25.5" customHeight="1" x14ac:dyDescent="0.2">
      <c r="A75" s="173"/>
      <c r="B75" s="178" t="s">
        <v>103</v>
      </c>
      <c r="C75" s="179" t="s">
        <v>104</v>
      </c>
      <c r="D75" s="180"/>
      <c r="E75" s="180"/>
      <c r="F75" s="185" t="s">
        <v>26</v>
      </c>
      <c r="G75" s="186"/>
      <c r="H75" s="186"/>
      <c r="I75" s="186">
        <f>'SO 01 0010 Pol'!G185</f>
        <v>0</v>
      </c>
      <c r="J75" s="183" t="str">
        <f>IF(I83=0,"",I75/I83*100)</f>
        <v/>
      </c>
    </row>
    <row r="76" spans="1:10" ht="25.5" customHeight="1" x14ac:dyDescent="0.2">
      <c r="A76" s="173"/>
      <c r="B76" s="178" t="s">
        <v>105</v>
      </c>
      <c r="C76" s="179" t="s">
        <v>106</v>
      </c>
      <c r="D76" s="180"/>
      <c r="E76" s="180"/>
      <c r="F76" s="185" t="s">
        <v>26</v>
      </c>
      <c r="G76" s="186"/>
      <c r="H76" s="186"/>
      <c r="I76" s="186">
        <f>'SO 01 0010 Pol'!G210</f>
        <v>0</v>
      </c>
      <c r="J76" s="183" t="str">
        <f>IF(I83=0,"",I76/I83*100)</f>
        <v/>
      </c>
    </row>
    <row r="77" spans="1:10" ht="25.5" customHeight="1" x14ac:dyDescent="0.2">
      <c r="A77" s="173"/>
      <c r="B77" s="178" t="s">
        <v>107</v>
      </c>
      <c r="C77" s="179" t="s">
        <v>108</v>
      </c>
      <c r="D77" s="180"/>
      <c r="E77" s="180"/>
      <c r="F77" s="185" t="s">
        <v>26</v>
      </c>
      <c r="G77" s="186"/>
      <c r="H77" s="186"/>
      <c r="I77" s="186">
        <f>'SO 01 0010 Pol'!G221</f>
        <v>0</v>
      </c>
      <c r="J77" s="183" t="str">
        <f>IF(I83=0,"",I77/I83*100)</f>
        <v/>
      </c>
    </row>
    <row r="78" spans="1:10" ht="25.5" customHeight="1" x14ac:dyDescent="0.2">
      <c r="A78" s="173"/>
      <c r="B78" s="178" t="s">
        <v>109</v>
      </c>
      <c r="C78" s="179" t="s">
        <v>110</v>
      </c>
      <c r="D78" s="180"/>
      <c r="E78" s="180"/>
      <c r="F78" s="185" t="s">
        <v>26</v>
      </c>
      <c r="G78" s="186"/>
      <c r="H78" s="186"/>
      <c r="I78" s="186">
        <f>'SO 01 0010 Pol'!G236</f>
        <v>0</v>
      </c>
      <c r="J78" s="183" t="str">
        <f>IF(I83=0,"",I78/I83*100)</f>
        <v/>
      </c>
    </row>
    <row r="79" spans="1:10" ht="25.5" customHeight="1" x14ac:dyDescent="0.2">
      <c r="A79" s="173"/>
      <c r="B79" s="178" t="s">
        <v>111</v>
      </c>
      <c r="C79" s="179" t="s">
        <v>112</v>
      </c>
      <c r="D79" s="180"/>
      <c r="E79" s="180"/>
      <c r="F79" s="185" t="s">
        <v>26</v>
      </c>
      <c r="G79" s="186"/>
      <c r="H79" s="186"/>
      <c r="I79" s="186">
        <f>'SO 01 0010 Pol'!G249</f>
        <v>0</v>
      </c>
      <c r="J79" s="183" t="str">
        <f>IF(I83=0,"",I79/I83*100)</f>
        <v/>
      </c>
    </row>
    <row r="80" spans="1:10" ht="25.5" customHeight="1" x14ac:dyDescent="0.2">
      <c r="A80" s="173"/>
      <c r="B80" s="178" t="s">
        <v>113</v>
      </c>
      <c r="C80" s="179" t="s">
        <v>114</v>
      </c>
      <c r="D80" s="180"/>
      <c r="E80" s="180"/>
      <c r="F80" s="185" t="s">
        <v>27</v>
      </c>
      <c r="G80" s="186"/>
      <c r="H80" s="186"/>
      <c r="I80" s="186">
        <f>'SO 01 0010 Pol'!G260</f>
        <v>0</v>
      </c>
      <c r="J80" s="183" t="str">
        <f>IF(I83=0,"",I80/I83*100)</f>
        <v/>
      </c>
    </row>
    <row r="81" spans="1:10" ht="25.5" customHeight="1" x14ac:dyDescent="0.2">
      <c r="A81" s="173"/>
      <c r="B81" s="178" t="s">
        <v>115</v>
      </c>
      <c r="C81" s="179" t="s">
        <v>28</v>
      </c>
      <c r="D81" s="180"/>
      <c r="E81" s="180"/>
      <c r="F81" s="185" t="s">
        <v>115</v>
      </c>
      <c r="G81" s="186"/>
      <c r="H81" s="186"/>
      <c r="I81" s="186">
        <f>'VO 0010 Pol'!G8</f>
        <v>0</v>
      </c>
      <c r="J81" s="183" t="str">
        <f>IF(I83=0,"",I81/I83*100)</f>
        <v/>
      </c>
    </row>
    <row r="82" spans="1:10" ht="25.5" customHeight="1" x14ac:dyDescent="0.2">
      <c r="A82" s="173"/>
      <c r="B82" s="178" t="s">
        <v>116</v>
      </c>
      <c r="C82" s="179" t="s">
        <v>29</v>
      </c>
      <c r="D82" s="180"/>
      <c r="E82" s="180"/>
      <c r="F82" s="185" t="s">
        <v>116</v>
      </c>
      <c r="G82" s="186"/>
      <c r="H82" s="186"/>
      <c r="I82" s="186">
        <f>'VO 0010 Pol'!G10</f>
        <v>0</v>
      </c>
      <c r="J82" s="183" t="str">
        <f>IF(I83=0,"",I82/I83*100)</f>
        <v/>
      </c>
    </row>
    <row r="83" spans="1:10" ht="25.5" customHeight="1" x14ac:dyDescent="0.2">
      <c r="A83" s="174"/>
      <c r="B83" s="181" t="s">
        <v>1</v>
      </c>
      <c r="C83" s="181"/>
      <c r="D83" s="182"/>
      <c r="E83" s="182"/>
      <c r="F83" s="187"/>
      <c r="G83" s="188"/>
      <c r="H83" s="188"/>
      <c r="I83" s="188">
        <f>SUM(I60:I82)</f>
        <v>0</v>
      </c>
      <c r="J83" s="184">
        <f>SUM(J60:J82)</f>
        <v>0</v>
      </c>
    </row>
    <row r="84" spans="1:10" x14ac:dyDescent="0.2">
      <c r="F84" s="127"/>
      <c r="G84" s="126"/>
      <c r="H84" s="127"/>
      <c r="I84" s="126"/>
      <c r="J84" s="128"/>
    </row>
    <row r="85" spans="1:10" x14ac:dyDescent="0.2">
      <c r="F85" s="127"/>
      <c r="G85" s="126"/>
      <c r="H85" s="127"/>
      <c r="I85" s="126"/>
      <c r="J85" s="128"/>
    </row>
    <row r="86" spans="1:10" x14ac:dyDescent="0.2">
      <c r="F86" s="127"/>
      <c r="G86" s="126"/>
      <c r="H86" s="127"/>
      <c r="I86" s="126"/>
      <c r="J86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B52:J52"/>
    <mergeCell ref="B54:J54"/>
    <mergeCell ref="C60:E60"/>
    <mergeCell ref="C61:E61"/>
    <mergeCell ref="C62:E62"/>
    <mergeCell ref="C44:E44"/>
    <mergeCell ref="C45:E45"/>
    <mergeCell ref="B46:E46"/>
    <mergeCell ref="B49:J49"/>
    <mergeCell ref="B50:J5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5" t="s">
        <v>6</v>
      </c>
      <c r="B1" s="95"/>
      <c r="C1" s="96"/>
      <c r="D1" s="95"/>
      <c r="E1" s="95"/>
      <c r="F1" s="95"/>
      <c r="G1" s="95"/>
    </row>
    <row r="2" spans="1:7" ht="24.95" customHeight="1" x14ac:dyDescent="0.2">
      <c r="A2" s="73" t="s">
        <v>7</v>
      </c>
      <c r="B2" s="72"/>
      <c r="C2" s="97"/>
      <c r="D2" s="97"/>
      <c r="E2" s="97"/>
      <c r="F2" s="97"/>
      <c r="G2" s="98"/>
    </row>
    <row r="3" spans="1:7" ht="24.95" customHeight="1" x14ac:dyDescent="0.2">
      <c r="A3" s="73" t="s">
        <v>8</v>
      </c>
      <c r="B3" s="72"/>
      <c r="C3" s="97"/>
      <c r="D3" s="97"/>
      <c r="E3" s="97"/>
      <c r="F3" s="97"/>
      <c r="G3" s="98"/>
    </row>
    <row r="4" spans="1:7" ht="24.95" customHeight="1" x14ac:dyDescent="0.2">
      <c r="A4" s="73" t="s">
        <v>9</v>
      </c>
      <c r="B4" s="72"/>
      <c r="C4" s="97"/>
      <c r="D4" s="97"/>
      <c r="E4" s="97"/>
      <c r="F4" s="97"/>
      <c r="G4" s="9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117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118</v>
      </c>
    </row>
    <row r="3" spans="1:60" ht="24.95" customHeight="1" x14ac:dyDescent="0.2">
      <c r="A3" s="192" t="s">
        <v>8</v>
      </c>
      <c r="B3" s="72" t="s">
        <v>58</v>
      </c>
      <c r="C3" s="195" t="s">
        <v>59</v>
      </c>
      <c r="D3" s="193"/>
      <c r="E3" s="193"/>
      <c r="F3" s="193"/>
      <c r="G3" s="194"/>
      <c r="AC3" s="125" t="s">
        <v>118</v>
      </c>
      <c r="AG3" t="s">
        <v>119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120</v>
      </c>
    </row>
    <row r="5" spans="1:60" x14ac:dyDescent="0.2">
      <c r="D5" s="190"/>
    </row>
    <row r="6" spans="1:60" ht="38.25" x14ac:dyDescent="0.2">
      <c r="A6" s="202" t="s">
        <v>121</v>
      </c>
      <c r="B6" s="204" t="s">
        <v>122</v>
      </c>
      <c r="C6" s="204" t="s">
        <v>123</v>
      </c>
      <c r="D6" s="203" t="s">
        <v>124</v>
      </c>
      <c r="E6" s="202" t="s">
        <v>125</v>
      </c>
      <c r="F6" s="201" t="s">
        <v>126</v>
      </c>
      <c r="G6" s="202" t="s">
        <v>30</v>
      </c>
      <c r="H6" s="205" t="s">
        <v>31</v>
      </c>
      <c r="I6" s="205" t="s">
        <v>127</v>
      </c>
      <c r="J6" s="205" t="s">
        <v>32</v>
      </c>
      <c r="K6" s="205" t="s">
        <v>128</v>
      </c>
      <c r="L6" s="205" t="s">
        <v>129</v>
      </c>
      <c r="M6" s="205" t="s">
        <v>130</v>
      </c>
      <c r="N6" s="205" t="s">
        <v>131</v>
      </c>
      <c r="O6" s="205" t="s">
        <v>132</v>
      </c>
      <c r="P6" s="205" t="s">
        <v>133</v>
      </c>
      <c r="Q6" s="205" t="s">
        <v>134</v>
      </c>
      <c r="R6" s="205" t="s">
        <v>135</v>
      </c>
      <c r="S6" s="205" t="s">
        <v>136</v>
      </c>
      <c r="T6" s="205" t="s">
        <v>137</v>
      </c>
      <c r="U6" s="205" t="s">
        <v>138</v>
      </c>
      <c r="V6" s="205" t="s">
        <v>139</v>
      </c>
      <c r="W6" s="205" t="s">
        <v>140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141</v>
      </c>
      <c r="B8" s="232" t="s">
        <v>74</v>
      </c>
      <c r="C8" s="253" t="s">
        <v>75</v>
      </c>
      <c r="D8" s="233"/>
      <c r="E8" s="234"/>
      <c r="F8" s="235"/>
      <c r="G8" s="235">
        <f>SUMIF(AG9:AG21,"&lt;&gt;NOR",G9:G21)</f>
        <v>0</v>
      </c>
      <c r="H8" s="235"/>
      <c r="I8" s="235">
        <f>SUM(I9:I21)</f>
        <v>0</v>
      </c>
      <c r="J8" s="235"/>
      <c r="K8" s="235">
        <f>SUM(K9:K21)</f>
        <v>0</v>
      </c>
      <c r="L8" s="235"/>
      <c r="M8" s="235">
        <f>SUM(M9:M21)</f>
        <v>0</v>
      </c>
      <c r="N8" s="235"/>
      <c r="O8" s="235">
        <f>SUM(O9:O21)</f>
        <v>18.66</v>
      </c>
      <c r="P8" s="235"/>
      <c r="Q8" s="235">
        <f>SUM(Q9:Q21)</f>
        <v>0</v>
      </c>
      <c r="R8" s="235"/>
      <c r="S8" s="235"/>
      <c r="T8" s="236"/>
      <c r="U8" s="230"/>
      <c r="V8" s="230">
        <f>SUM(V9:V21)</f>
        <v>403.18</v>
      </c>
      <c r="W8" s="230"/>
      <c r="AG8" t="s">
        <v>142</v>
      </c>
    </row>
    <row r="9" spans="1:60" ht="22.5" outlineLevel="1" x14ac:dyDescent="0.2">
      <c r="A9" s="237">
        <v>1</v>
      </c>
      <c r="B9" s="238" t="s">
        <v>143</v>
      </c>
      <c r="C9" s="254" t="s">
        <v>144</v>
      </c>
      <c r="D9" s="239" t="s">
        <v>145</v>
      </c>
      <c r="E9" s="240">
        <v>65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0.15337999999999999</v>
      </c>
      <c r="O9" s="242">
        <f>ROUND(E9*N9,2)</f>
        <v>9.9700000000000006</v>
      </c>
      <c r="P9" s="242">
        <v>0</v>
      </c>
      <c r="Q9" s="242">
        <f>ROUND(E9*P9,2)</f>
        <v>0</v>
      </c>
      <c r="R9" s="242"/>
      <c r="S9" s="242" t="s">
        <v>146</v>
      </c>
      <c r="T9" s="243" t="s">
        <v>147</v>
      </c>
      <c r="U9" s="226">
        <v>0.56100000000000005</v>
      </c>
      <c r="V9" s="226">
        <f>ROUND(E9*U9,2)</f>
        <v>36.47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148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5" t="s">
        <v>149</v>
      </c>
      <c r="D10" s="228"/>
      <c r="E10" s="229">
        <v>65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150</v>
      </c>
      <c r="AH10" s="206">
        <v>0</v>
      </c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37">
        <v>2</v>
      </c>
      <c r="B11" s="238" t="s">
        <v>151</v>
      </c>
      <c r="C11" s="254" t="s">
        <v>152</v>
      </c>
      <c r="D11" s="239" t="s">
        <v>145</v>
      </c>
      <c r="E11" s="240">
        <v>13.6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0.18278</v>
      </c>
      <c r="O11" s="242">
        <f>ROUND(E11*N11,2)</f>
        <v>2.4900000000000002</v>
      </c>
      <c r="P11" s="242">
        <v>0</v>
      </c>
      <c r="Q11" s="242">
        <f>ROUND(E11*P11,2)</f>
        <v>0</v>
      </c>
      <c r="R11" s="242"/>
      <c r="S11" s="242" t="s">
        <v>146</v>
      </c>
      <c r="T11" s="243" t="s">
        <v>147</v>
      </c>
      <c r="U11" s="226">
        <v>0.62</v>
      </c>
      <c r="V11" s="226">
        <f>ROUND(E11*U11,2)</f>
        <v>8.43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148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5" t="s">
        <v>153</v>
      </c>
      <c r="D12" s="228"/>
      <c r="E12" s="229">
        <v>13.6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150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37">
        <v>3</v>
      </c>
      <c r="B13" s="238" t="s">
        <v>154</v>
      </c>
      <c r="C13" s="254" t="s">
        <v>155</v>
      </c>
      <c r="D13" s="239" t="s">
        <v>145</v>
      </c>
      <c r="E13" s="240">
        <v>442.64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146</v>
      </c>
      <c r="T13" s="243" t="s">
        <v>147</v>
      </c>
      <c r="U13" s="226">
        <v>0.746</v>
      </c>
      <c r="V13" s="226">
        <f>ROUND(E13*U13,2)</f>
        <v>330.21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148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156</v>
      </c>
      <c r="D14" s="228"/>
      <c r="E14" s="229">
        <v>442.64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150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37">
        <v>4</v>
      </c>
      <c r="B15" s="238" t="s">
        <v>157</v>
      </c>
      <c r="C15" s="254" t="s">
        <v>158</v>
      </c>
      <c r="D15" s="239" t="s">
        <v>145</v>
      </c>
      <c r="E15" s="240">
        <v>38.799999999999997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6.4449999999999993E-2</v>
      </c>
      <c r="O15" s="242">
        <f>ROUND(E15*N15,2)</f>
        <v>2.5</v>
      </c>
      <c r="P15" s="242">
        <v>0</v>
      </c>
      <c r="Q15" s="242">
        <f>ROUND(E15*P15,2)</f>
        <v>0</v>
      </c>
      <c r="R15" s="242"/>
      <c r="S15" s="242" t="s">
        <v>146</v>
      </c>
      <c r="T15" s="243" t="s">
        <v>147</v>
      </c>
      <c r="U15" s="226">
        <v>0.49390000000000001</v>
      </c>
      <c r="V15" s="226">
        <f>ROUND(E15*U15,2)</f>
        <v>19.16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148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5" t="s">
        <v>159</v>
      </c>
      <c r="D16" s="228"/>
      <c r="E16" s="229">
        <v>38.799999999999997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150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37">
        <v>5</v>
      </c>
      <c r="B17" s="238" t="s">
        <v>160</v>
      </c>
      <c r="C17" s="254" t="s">
        <v>161</v>
      </c>
      <c r="D17" s="239" t="s">
        <v>145</v>
      </c>
      <c r="E17" s="240">
        <v>16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2">
        <v>0.10793</v>
      </c>
      <c r="O17" s="242">
        <f>ROUND(E17*N17,2)</f>
        <v>1.73</v>
      </c>
      <c r="P17" s="242">
        <v>0</v>
      </c>
      <c r="Q17" s="242">
        <f>ROUND(E17*P17,2)</f>
        <v>0</v>
      </c>
      <c r="R17" s="242"/>
      <c r="S17" s="242" t="s">
        <v>146</v>
      </c>
      <c r="T17" s="243" t="s">
        <v>147</v>
      </c>
      <c r="U17" s="226">
        <v>0.55674999999999997</v>
      </c>
      <c r="V17" s="226">
        <f>ROUND(E17*U17,2)</f>
        <v>8.91</v>
      </c>
      <c r="W17" s="226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148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3"/>
      <c r="B18" s="224"/>
      <c r="C18" s="255" t="s">
        <v>162</v>
      </c>
      <c r="D18" s="228"/>
      <c r="E18" s="229">
        <v>6</v>
      </c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150</v>
      </c>
      <c r="AH18" s="206">
        <v>0</v>
      </c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/>
      <c r="B19" s="224"/>
      <c r="C19" s="255" t="s">
        <v>163</v>
      </c>
      <c r="D19" s="228"/>
      <c r="E19" s="229">
        <v>10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150</v>
      </c>
      <c r="AH19" s="206">
        <v>0</v>
      </c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37">
        <v>6</v>
      </c>
      <c r="B20" s="238" t="s">
        <v>164</v>
      </c>
      <c r="C20" s="254" t="s">
        <v>165</v>
      </c>
      <c r="D20" s="239" t="s">
        <v>145</v>
      </c>
      <c r="E20" s="240">
        <v>469.19839999999999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4.1999999999999997E-3</v>
      </c>
      <c r="O20" s="242">
        <f>ROUND(E20*N20,2)</f>
        <v>1.97</v>
      </c>
      <c r="P20" s="242">
        <v>0</v>
      </c>
      <c r="Q20" s="242">
        <f>ROUND(E20*P20,2)</f>
        <v>0</v>
      </c>
      <c r="R20" s="242" t="s">
        <v>166</v>
      </c>
      <c r="S20" s="242" t="s">
        <v>146</v>
      </c>
      <c r="T20" s="243" t="s">
        <v>147</v>
      </c>
      <c r="U20" s="226">
        <v>0</v>
      </c>
      <c r="V20" s="226">
        <f>ROUND(E20*U20,2)</f>
        <v>0</v>
      </c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167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/>
      <c r="B21" s="224"/>
      <c r="C21" s="255" t="s">
        <v>168</v>
      </c>
      <c r="D21" s="228"/>
      <c r="E21" s="229">
        <v>469.19839999999999</v>
      </c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150</v>
      </c>
      <c r="AH21" s="206">
        <v>0</v>
      </c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x14ac:dyDescent="0.2">
      <c r="A22" s="231" t="s">
        <v>141</v>
      </c>
      <c r="B22" s="232" t="s">
        <v>76</v>
      </c>
      <c r="C22" s="253" t="s">
        <v>77</v>
      </c>
      <c r="D22" s="233"/>
      <c r="E22" s="234"/>
      <c r="F22" s="235"/>
      <c r="G22" s="235">
        <f>SUMIF(AG23:AG52,"&lt;&gt;NOR",G23:G52)</f>
        <v>0</v>
      </c>
      <c r="H22" s="235"/>
      <c r="I22" s="235">
        <f>SUM(I23:I52)</f>
        <v>0</v>
      </c>
      <c r="J22" s="235"/>
      <c r="K22" s="235">
        <f>SUM(K23:K52)</f>
        <v>0</v>
      </c>
      <c r="L22" s="235"/>
      <c r="M22" s="235">
        <f>SUM(M23:M52)</f>
        <v>0</v>
      </c>
      <c r="N22" s="235"/>
      <c r="O22" s="235">
        <f>SUM(O23:O52)</f>
        <v>114.14</v>
      </c>
      <c r="P22" s="235"/>
      <c r="Q22" s="235">
        <f>SUM(Q23:Q52)</f>
        <v>0</v>
      </c>
      <c r="R22" s="235"/>
      <c r="S22" s="235"/>
      <c r="T22" s="236"/>
      <c r="U22" s="230"/>
      <c r="V22" s="230">
        <f>SUM(V23:V52)</f>
        <v>412.78999999999996</v>
      </c>
      <c r="W22" s="230"/>
      <c r="AG22" t="s">
        <v>142</v>
      </c>
    </row>
    <row r="23" spans="1:60" ht="22.5" outlineLevel="1" x14ac:dyDescent="0.2">
      <c r="A23" s="237">
        <v>7</v>
      </c>
      <c r="B23" s="238" t="s">
        <v>169</v>
      </c>
      <c r="C23" s="254" t="s">
        <v>170</v>
      </c>
      <c r="D23" s="239" t="s">
        <v>171</v>
      </c>
      <c r="E23" s="240">
        <v>0.19500000000000001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2">
        <v>1.002</v>
      </c>
      <c r="O23" s="242">
        <f>ROUND(E23*N23,2)</f>
        <v>0.2</v>
      </c>
      <c r="P23" s="242">
        <v>0</v>
      </c>
      <c r="Q23" s="242">
        <f>ROUND(E23*P23,2)</f>
        <v>0</v>
      </c>
      <c r="R23" s="242"/>
      <c r="S23" s="242" t="s">
        <v>146</v>
      </c>
      <c r="T23" s="243" t="s">
        <v>147</v>
      </c>
      <c r="U23" s="226">
        <v>19.399000000000001</v>
      </c>
      <c r="V23" s="226">
        <f>ROUND(E23*U23,2)</f>
        <v>3.78</v>
      </c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148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23"/>
      <c r="B24" s="224"/>
      <c r="C24" s="255" t="s">
        <v>172</v>
      </c>
      <c r="D24" s="228"/>
      <c r="E24" s="229">
        <v>0.19500000000000001</v>
      </c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150</v>
      </c>
      <c r="AH24" s="206">
        <v>0</v>
      </c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ht="22.5" outlineLevel="1" x14ac:dyDescent="0.2">
      <c r="A25" s="237">
        <v>8</v>
      </c>
      <c r="B25" s="238" t="s">
        <v>173</v>
      </c>
      <c r="C25" s="254" t="s">
        <v>174</v>
      </c>
      <c r="D25" s="239" t="s">
        <v>175</v>
      </c>
      <c r="E25" s="240">
        <v>2.62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2.5698099999999999</v>
      </c>
      <c r="O25" s="242">
        <f>ROUND(E25*N25,2)</f>
        <v>6.73</v>
      </c>
      <c r="P25" s="242">
        <v>0</v>
      </c>
      <c r="Q25" s="242">
        <f>ROUND(E25*P25,2)</f>
        <v>0</v>
      </c>
      <c r="R25" s="242"/>
      <c r="S25" s="242" t="s">
        <v>146</v>
      </c>
      <c r="T25" s="243" t="s">
        <v>147</v>
      </c>
      <c r="U25" s="226">
        <v>3.9289999999999998</v>
      </c>
      <c r="V25" s="226">
        <f>ROUND(E25*U25,2)</f>
        <v>10.29</v>
      </c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148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3"/>
      <c r="B26" s="224"/>
      <c r="C26" s="255" t="s">
        <v>176</v>
      </c>
      <c r="D26" s="228"/>
      <c r="E26" s="229">
        <v>2.62</v>
      </c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150</v>
      </c>
      <c r="AH26" s="206">
        <v>0</v>
      </c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37">
        <v>9</v>
      </c>
      <c r="B27" s="238" t="s">
        <v>177</v>
      </c>
      <c r="C27" s="254" t="s">
        <v>178</v>
      </c>
      <c r="D27" s="239" t="s">
        <v>179</v>
      </c>
      <c r="E27" s="240">
        <v>19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8.9499999999999996E-2</v>
      </c>
      <c r="O27" s="242">
        <f>ROUND(E27*N27,2)</f>
        <v>1.7</v>
      </c>
      <c r="P27" s="242">
        <v>0</v>
      </c>
      <c r="Q27" s="242">
        <f>ROUND(E27*P27,2)</f>
        <v>0</v>
      </c>
      <c r="R27" s="242"/>
      <c r="S27" s="242" t="s">
        <v>146</v>
      </c>
      <c r="T27" s="243" t="s">
        <v>147</v>
      </c>
      <c r="U27" s="226">
        <v>0.63100000000000001</v>
      </c>
      <c r="V27" s="226">
        <f>ROUND(E27*U27,2)</f>
        <v>11.99</v>
      </c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148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5" t="s">
        <v>180</v>
      </c>
      <c r="D28" s="228"/>
      <c r="E28" s="229">
        <v>19</v>
      </c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150</v>
      </c>
      <c r="AH28" s="206">
        <v>0</v>
      </c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ht="22.5" outlineLevel="1" x14ac:dyDescent="0.2">
      <c r="A29" s="237">
        <v>10</v>
      </c>
      <c r="B29" s="238" t="s">
        <v>181</v>
      </c>
      <c r="C29" s="254" t="s">
        <v>182</v>
      </c>
      <c r="D29" s="239" t="s">
        <v>145</v>
      </c>
      <c r="E29" s="240">
        <v>676.8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1.5630000000000002E-2</v>
      </c>
      <c r="O29" s="242">
        <f>ROUND(E29*N29,2)</f>
        <v>10.58</v>
      </c>
      <c r="P29" s="242">
        <v>0</v>
      </c>
      <c r="Q29" s="242">
        <f>ROUND(E29*P29,2)</f>
        <v>0</v>
      </c>
      <c r="R29" s="242"/>
      <c r="S29" s="242" t="s">
        <v>146</v>
      </c>
      <c r="T29" s="243" t="s">
        <v>147</v>
      </c>
      <c r="U29" s="226">
        <v>0.19900000000000001</v>
      </c>
      <c r="V29" s="226">
        <f>ROUND(E29*U29,2)</f>
        <v>134.68</v>
      </c>
      <c r="W29" s="226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148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/>
      <c r="B30" s="224"/>
      <c r="C30" s="255" t="s">
        <v>183</v>
      </c>
      <c r="D30" s="228"/>
      <c r="E30" s="229">
        <v>676.8</v>
      </c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150</v>
      </c>
      <c r="AH30" s="206">
        <v>0</v>
      </c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37">
        <v>11</v>
      </c>
      <c r="B31" s="238" t="s">
        <v>184</v>
      </c>
      <c r="C31" s="254" t="s">
        <v>185</v>
      </c>
      <c r="D31" s="239" t="s">
        <v>175</v>
      </c>
      <c r="E31" s="240">
        <v>25.46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2">
        <v>2.5251100000000002</v>
      </c>
      <c r="O31" s="242">
        <f>ROUND(E31*N31,2)</f>
        <v>64.290000000000006</v>
      </c>
      <c r="P31" s="242">
        <v>0</v>
      </c>
      <c r="Q31" s="242">
        <f>ROUND(E31*P31,2)</f>
        <v>0</v>
      </c>
      <c r="R31" s="242"/>
      <c r="S31" s="242" t="s">
        <v>146</v>
      </c>
      <c r="T31" s="243" t="s">
        <v>147</v>
      </c>
      <c r="U31" s="226">
        <v>1.448</v>
      </c>
      <c r="V31" s="226">
        <f>ROUND(E31*U31,2)</f>
        <v>36.869999999999997</v>
      </c>
      <c r="W31" s="226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148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/>
      <c r="B32" s="224"/>
      <c r="C32" s="255" t="s">
        <v>186</v>
      </c>
      <c r="D32" s="228"/>
      <c r="E32" s="229">
        <v>25.46</v>
      </c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150</v>
      </c>
      <c r="AH32" s="206">
        <v>0</v>
      </c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37">
        <v>12</v>
      </c>
      <c r="B33" s="238" t="s">
        <v>184</v>
      </c>
      <c r="C33" s="254" t="s">
        <v>185</v>
      </c>
      <c r="D33" s="239" t="s">
        <v>175</v>
      </c>
      <c r="E33" s="240">
        <v>1.19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2.5251100000000002</v>
      </c>
      <c r="O33" s="242">
        <f>ROUND(E33*N33,2)</f>
        <v>3</v>
      </c>
      <c r="P33" s="242">
        <v>0</v>
      </c>
      <c r="Q33" s="242">
        <f>ROUND(E33*P33,2)</f>
        <v>0</v>
      </c>
      <c r="R33" s="242"/>
      <c r="S33" s="242" t="s">
        <v>146</v>
      </c>
      <c r="T33" s="243" t="s">
        <v>147</v>
      </c>
      <c r="U33" s="226">
        <v>1.448</v>
      </c>
      <c r="V33" s="226">
        <f>ROUND(E33*U33,2)</f>
        <v>1.72</v>
      </c>
      <c r="W33" s="226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148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3"/>
      <c r="B34" s="224"/>
      <c r="C34" s="255" t="s">
        <v>187</v>
      </c>
      <c r="D34" s="228"/>
      <c r="E34" s="229">
        <v>1.19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150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37">
        <v>13</v>
      </c>
      <c r="B35" s="238" t="s">
        <v>188</v>
      </c>
      <c r="C35" s="254" t="s">
        <v>189</v>
      </c>
      <c r="D35" s="239" t="s">
        <v>145</v>
      </c>
      <c r="E35" s="240">
        <v>138.4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7.8200000000000006E-3</v>
      </c>
      <c r="O35" s="242">
        <f>ROUND(E35*N35,2)</f>
        <v>1.08</v>
      </c>
      <c r="P35" s="242">
        <v>0</v>
      </c>
      <c r="Q35" s="242">
        <f>ROUND(E35*P35,2)</f>
        <v>0</v>
      </c>
      <c r="R35" s="242"/>
      <c r="S35" s="242" t="s">
        <v>146</v>
      </c>
      <c r="T35" s="243" t="s">
        <v>147</v>
      </c>
      <c r="U35" s="226">
        <v>0.79</v>
      </c>
      <c r="V35" s="226">
        <f>ROUND(E35*U35,2)</f>
        <v>109.34</v>
      </c>
      <c r="W35" s="226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148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/>
      <c r="B36" s="224"/>
      <c r="C36" s="255" t="s">
        <v>190</v>
      </c>
      <c r="D36" s="228"/>
      <c r="E36" s="229">
        <v>127.3</v>
      </c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150</v>
      </c>
      <c r="AH36" s="206">
        <v>0</v>
      </c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23"/>
      <c r="B37" s="224"/>
      <c r="C37" s="255" t="s">
        <v>191</v>
      </c>
      <c r="D37" s="228"/>
      <c r="E37" s="229">
        <v>11.1</v>
      </c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150</v>
      </c>
      <c r="AH37" s="206">
        <v>0</v>
      </c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37">
        <v>14</v>
      </c>
      <c r="B38" s="238" t="s">
        <v>192</v>
      </c>
      <c r="C38" s="254" t="s">
        <v>193</v>
      </c>
      <c r="D38" s="239" t="s">
        <v>145</v>
      </c>
      <c r="E38" s="240">
        <v>138.4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2"/>
      <c r="S38" s="242" t="s">
        <v>146</v>
      </c>
      <c r="T38" s="243" t="s">
        <v>147</v>
      </c>
      <c r="U38" s="226">
        <v>0.24</v>
      </c>
      <c r="V38" s="226">
        <f>ROUND(E38*U38,2)</f>
        <v>33.22</v>
      </c>
      <c r="W38" s="226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148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23"/>
      <c r="B39" s="224"/>
      <c r="C39" s="255" t="s">
        <v>190</v>
      </c>
      <c r="D39" s="228"/>
      <c r="E39" s="229">
        <v>127.3</v>
      </c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150</v>
      </c>
      <c r="AH39" s="206">
        <v>0</v>
      </c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/>
      <c r="B40" s="224"/>
      <c r="C40" s="255" t="s">
        <v>191</v>
      </c>
      <c r="D40" s="228"/>
      <c r="E40" s="229">
        <v>11.1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150</v>
      </c>
      <c r="AH40" s="206">
        <v>0</v>
      </c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37">
        <v>15</v>
      </c>
      <c r="B41" s="238" t="s">
        <v>194</v>
      </c>
      <c r="C41" s="254" t="s">
        <v>195</v>
      </c>
      <c r="D41" s="239" t="s">
        <v>175</v>
      </c>
      <c r="E41" s="240">
        <v>3.37</v>
      </c>
      <c r="F41" s="241"/>
      <c r="G41" s="242">
        <f>ROUND(E41*F41,2)</f>
        <v>0</v>
      </c>
      <c r="H41" s="241"/>
      <c r="I41" s="242">
        <f>ROUND(E41*H41,2)</f>
        <v>0</v>
      </c>
      <c r="J41" s="241"/>
      <c r="K41" s="242">
        <f>ROUND(E41*J41,2)</f>
        <v>0</v>
      </c>
      <c r="L41" s="242">
        <v>21</v>
      </c>
      <c r="M41" s="242">
        <f>G41*(1+L41/100)</f>
        <v>0</v>
      </c>
      <c r="N41" s="242">
        <v>2.52508</v>
      </c>
      <c r="O41" s="242">
        <f>ROUND(E41*N41,2)</f>
        <v>8.51</v>
      </c>
      <c r="P41" s="242">
        <v>0</v>
      </c>
      <c r="Q41" s="242">
        <f>ROUND(E41*P41,2)</f>
        <v>0</v>
      </c>
      <c r="R41" s="242"/>
      <c r="S41" s="242" t="s">
        <v>146</v>
      </c>
      <c r="T41" s="243" t="s">
        <v>147</v>
      </c>
      <c r="U41" s="226">
        <v>3.6749999999999998</v>
      </c>
      <c r="V41" s="226">
        <f>ROUND(E41*U41,2)</f>
        <v>12.38</v>
      </c>
      <c r="W41" s="226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148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23"/>
      <c r="B42" s="224"/>
      <c r="C42" s="255" t="s">
        <v>196</v>
      </c>
      <c r="D42" s="228"/>
      <c r="E42" s="229">
        <v>3.37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150</v>
      </c>
      <c r="AH42" s="206">
        <v>0</v>
      </c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237">
        <v>16</v>
      </c>
      <c r="B43" s="238" t="s">
        <v>197</v>
      </c>
      <c r="C43" s="254" t="s">
        <v>198</v>
      </c>
      <c r="D43" s="239" t="s">
        <v>171</v>
      </c>
      <c r="E43" s="240">
        <v>0.53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2">
        <v>1.02092</v>
      </c>
      <c r="O43" s="242">
        <f>ROUND(E43*N43,2)</f>
        <v>0.54</v>
      </c>
      <c r="P43" s="242">
        <v>0</v>
      </c>
      <c r="Q43" s="242">
        <f>ROUND(E43*P43,2)</f>
        <v>0</v>
      </c>
      <c r="R43" s="242"/>
      <c r="S43" s="242" t="s">
        <v>146</v>
      </c>
      <c r="T43" s="243" t="s">
        <v>147</v>
      </c>
      <c r="U43" s="226">
        <v>54.167999999999999</v>
      </c>
      <c r="V43" s="226">
        <f>ROUND(E43*U43,2)</f>
        <v>28.71</v>
      </c>
      <c r="W43" s="226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148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3"/>
      <c r="B44" s="224"/>
      <c r="C44" s="255" t="s">
        <v>199</v>
      </c>
      <c r="D44" s="228"/>
      <c r="E44" s="229">
        <v>0.53</v>
      </c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150</v>
      </c>
      <c r="AH44" s="206">
        <v>0</v>
      </c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37">
        <v>17</v>
      </c>
      <c r="B45" s="238" t="s">
        <v>200</v>
      </c>
      <c r="C45" s="254" t="s">
        <v>201</v>
      </c>
      <c r="D45" s="239" t="s">
        <v>145</v>
      </c>
      <c r="E45" s="240">
        <v>11.3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2">
        <v>4.5969999999999997E-2</v>
      </c>
      <c r="O45" s="242">
        <f>ROUND(E45*N45,2)</f>
        <v>0.52</v>
      </c>
      <c r="P45" s="242">
        <v>0</v>
      </c>
      <c r="Q45" s="242">
        <f>ROUND(E45*P45,2)</f>
        <v>0</v>
      </c>
      <c r="R45" s="242"/>
      <c r="S45" s="242" t="s">
        <v>146</v>
      </c>
      <c r="T45" s="243" t="s">
        <v>147</v>
      </c>
      <c r="U45" s="226">
        <v>2.2999999999999998</v>
      </c>
      <c r="V45" s="226">
        <f>ROUND(E45*U45,2)</f>
        <v>25.99</v>
      </c>
      <c r="W45" s="226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148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3"/>
      <c r="B46" s="224"/>
      <c r="C46" s="255" t="s">
        <v>202</v>
      </c>
      <c r="D46" s="228"/>
      <c r="E46" s="229">
        <v>11.3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150</v>
      </c>
      <c r="AH46" s="206">
        <v>0</v>
      </c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37">
        <v>18</v>
      </c>
      <c r="B47" s="238" t="s">
        <v>203</v>
      </c>
      <c r="C47" s="254" t="s">
        <v>204</v>
      </c>
      <c r="D47" s="239" t="s">
        <v>145</v>
      </c>
      <c r="E47" s="240">
        <v>11.3</v>
      </c>
      <c r="F47" s="241"/>
      <c r="G47" s="242">
        <f>ROUND(E47*F47,2)</f>
        <v>0</v>
      </c>
      <c r="H47" s="241"/>
      <c r="I47" s="242">
        <f>ROUND(E47*H47,2)</f>
        <v>0</v>
      </c>
      <c r="J47" s="241"/>
      <c r="K47" s="242">
        <f>ROUND(E47*J47,2)</f>
        <v>0</v>
      </c>
      <c r="L47" s="242">
        <v>21</v>
      </c>
      <c r="M47" s="242">
        <f>G47*(1+L47/100)</f>
        <v>0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2"/>
      <c r="S47" s="242" t="s">
        <v>146</v>
      </c>
      <c r="T47" s="243" t="s">
        <v>147</v>
      </c>
      <c r="U47" s="226">
        <v>0.33800000000000002</v>
      </c>
      <c r="V47" s="226">
        <f>ROUND(E47*U47,2)</f>
        <v>3.82</v>
      </c>
      <c r="W47" s="226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148</v>
      </c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23"/>
      <c r="B48" s="224"/>
      <c r="C48" s="255" t="s">
        <v>202</v>
      </c>
      <c r="D48" s="228"/>
      <c r="E48" s="229">
        <v>11.3</v>
      </c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150</v>
      </c>
      <c r="AH48" s="206">
        <v>0</v>
      </c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ht="22.5" outlineLevel="1" x14ac:dyDescent="0.2">
      <c r="A49" s="237">
        <v>19</v>
      </c>
      <c r="B49" s="238" t="s">
        <v>205</v>
      </c>
      <c r="C49" s="254" t="s">
        <v>206</v>
      </c>
      <c r="D49" s="239" t="s">
        <v>207</v>
      </c>
      <c r="E49" s="240">
        <v>57.4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2">
        <v>0.29599999999999999</v>
      </c>
      <c r="O49" s="242">
        <f>ROUND(E49*N49,2)</f>
        <v>16.989999999999998</v>
      </c>
      <c r="P49" s="242">
        <v>0</v>
      </c>
      <c r="Q49" s="242">
        <f>ROUND(E49*P49,2)</f>
        <v>0</v>
      </c>
      <c r="R49" s="242" t="s">
        <v>166</v>
      </c>
      <c r="S49" s="242" t="s">
        <v>146</v>
      </c>
      <c r="T49" s="243" t="s">
        <v>147</v>
      </c>
      <c r="U49" s="226">
        <v>0</v>
      </c>
      <c r="V49" s="226">
        <f>ROUND(E49*U49,2)</f>
        <v>0</v>
      </c>
      <c r="W49" s="226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167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3"/>
      <c r="B50" s="224"/>
      <c r="C50" s="255" t="s">
        <v>208</v>
      </c>
      <c r="D50" s="228"/>
      <c r="E50" s="229">
        <v>27.6</v>
      </c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150</v>
      </c>
      <c r="AH50" s="206">
        <v>0</v>
      </c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3"/>
      <c r="B51" s="224"/>
      <c r="C51" s="255" t="s">
        <v>209</v>
      </c>
      <c r="D51" s="228"/>
      <c r="E51" s="229">
        <v>25.6</v>
      </c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150</v>
      </c>
      <c r="AH51" s="206">
        <v>0</v>
      </c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23"/>
      <c r="B52" s="224"/>
      <c r="C52" s="255" t="s">
        <v>210</v>
      </c>
      <c r="D52" s="228"/>
      <c r="E52" s="229">
        <v>4.2</v>
      </c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150</v>
      </c>
      <c r="AH52" s="206">
        <v>0</v>
      </c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x14ac:dyDescent="0.2">
      <c r="A53" s="231" t="s">
        <v>141</v>
      </c>
      <c r="B53" s="232" t="s">
        <v>80</v>
      </c>
      <c r="C53" s="253" t="s">
        <v>81</v>
      </c>
      <c r="D53" s="233"/>
      <c r="E53" s="234"/>
      <c r="F53" s="235"/>
      <c r="G53" s="235">
        <f>SUMIF(AG54:AG58,"&lt;&gt;NOR",G54:G58)</f>
        <v>0</v>
      </c>
      <c r="H53" s="235"/>
      <c r="I53" s="235">
        <f>SUM(I54:I58)</f>
        <v>0</v>
      </c>
      <c r="J53" s="235"/>
      <c r="K53" s="235">
        <f>SUM(K54:K58)</f>
        <v>0</v>
      </c>
      <c r="L53" s="235"/>
      <c r="M53" s="235">
        <f>SUM(M54:M58)</f>
        <v>0</v>
      </c>
      <c r="N53" s="235"/>
      <c r="O53" s="235">
        <f>SUM(O54:O58)</f>
        <v>9.49</v>
      </c>
      <c r="P53" s="235"/>
      <c r="Q53" s="235">
        <f>SUM(Q54:Q58)</f>
        <v>0</v>
      </c>
      <c r="R53" s="235"/>
      <c r="S53" s="235"/>
      <c r="T53" s="236"/>
      <c r="U53" s="230"/>
      <c r="V53" s="230">
        <f>SUM(V54:V58)</f>
        <v>130.61000000000001</v>
      </c>
      <c r="W53" s="230"/>
      <c r="AG53" t="s">
        <v>142</v>
      </c>
    </row>
    <row r="54" spans="1:60" outlineLevel="1" x14ac:dyDescent="0.2">
      <c r="A54" s="237">
        <v>20</v>
      </c>
      <c r="B54" s="238" t="s">
        <v>211</v>
      </c>
      <c r="C54" s="254" t="s">
        <v>212</v>
      </c>
      <c r="D54" s="239" t="s">
        <v>145</v>
      </c>
      <c r="E54" s="240">
        <v>199.1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2">
        <v>4.7660000000000001E-2</v>
      </c>
      <c r="O54" s="242">
        <f>ROUND(E54*N54,2)</f>
        <v>9.49</v>
      </c>
      <c r="P54" s="242">
        <v>0</v>
      </c>
      <c r="Q54" s="242">
        <f>ROUND(E54*P54,2)</f>
        <v>0</v>
      </c>
      <c r="R54" s="242"/>
      <c r="S54" s="242" t="s">
        <v>146</v>
      </c>
      <c r="T54" s="243" t="s">
        <v>147</v>
      </c>
      <c r="U54" s="226">
        <v>0.65600000000000003</v>
      </c>
      <c r="V54" s="226">
        <f>ROUND(E54*U54,2)</f>
        <v>130.61000000000001</v>
      </c>
      <c r="W54" s="226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148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23"/>
      <c r="B55" s="224"/>
      <c r="C55" s="255" t="s">
        <v>213</v>
      </c>
      <c r="D55" s="228"/>
      <c r="E55" s="229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150</v>
      </c>
      <c r="AH55" s="206">
        <v>0</v>
      </c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23"/>
      <c r="B56" s="224"/>
      <c r="C56" s="255" t="s">
        <v>214</v>
      </c>
      <c r="D56" s="228"/>
      <c r="E56" s="229">
        <v>152.1</v>
      </c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150</v>
      </c>
      <c r="AH56" s="206">
        <v>0</v>
      </c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23"/>
      <c r="B57" s="224"/>
      <c r="C57" s="255" t="s">
        <v>215</v>
      </c>
      <c r="D57" s="228"/>
      <c r="E57" s="229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150</v>
      </c>
      <c r="AH57" s="206">
        <v>0</v>
      </c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3"/>
      <c r="B58" s="224"/>
      <c r="C58" s="255" t="s">
        <v>216</v>
      </c>
      <c r="D58" s="228"/>
      <c r="E58" s="229">
        <v>47</v>
      </c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150</v>
      </c>
      <c r="AH58" s="206">
        <v>0</v>
      </c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x14ac:dyDescent="0.2">
      <c r="A59" s="231" t="s">
        <v>141</v>
      </c>
      <c r="B59" s="232" t="s">
        <v>82</v>
      </c>
      <c r="C59" s="253" t="s">
        <v>83</v>
      </c>
      <c r="D59" s="233"/>
      <c r="E59" s="234"/>
      <c r="F59" s="235"/>
      <c r="G59" s="235">
        <f>SUMIF(AG60:AG74,"&lt;&gt;NOR",G60:G74)</f>
        <v>0</v>
      </c>
      <c r="H59" s="235"/>
      <c r="I59" s="235">
        <f>SUM(I60:I74)</f>
        <v>0</v>
      </c>
      <c r="J59" s="235"/>
      <c r="K59" s="235">
        <f>SUM(K60:K74)</f>
        <v>0</v>
      </c>
      <c r="L59" s="235"/>
      <c r="M59" s="235">
        <f>SUM(M60:M74)</f>
        <v>0</v>
      </c>
      <c r="N59" s="235"/>
      <c r="O59" s="235">
        <f>SUM(O60:O74)</f>
        <v>221.76000000000002</v>
      </c>
      <c r="P59" s="235"/>
      <c r="Q59" s="235">
        <f>SUM(Q60:Q74)</f>
        <v>0</v>
      </c>
      <c r="R59" s="235"/>
      <c r="S59" s="235"/>
      <c r="T59" s="236"/>
      <c r="U59" s="230"/>
      <c r="V59" s="230">
        <f>SUM(V60:V74)</f>
        <v>401.36</v>
      </c>
      <c r="W59" s="230"/>
      <c r="AG59" t="s">
        <v>142</v>
      </c>
    </row>
    <row r="60" spans="1:60" outlineLevel="1" x14ac:dyDescent="0.2">
      <c r="A60" s="237">
        <v>21</v>
      </c>
      <c r="B60" s="238" t="s">
        <v>217</v>
      </c>
      <c r="C60" s="254" t="s">
        <v>218</v>
      </c>
      <c r="D60" s="239" t="s">
        <v>175</v>
      </c>
      <c r="E60" s="240">
        <v>7.218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2">
        <v>2.5249999999999999</v>
      </c>
      <c r="O60" s="242">
        <f>ROUND(E60*N60,2)</f>
        <v>18.23</v>
      </c>
      <c r="P60" s="242">
        <v>0</v>
      </c>
      <c r="Q60" s="242">
        <f>ROUND(E60*P60,2)</f>
        <v>0</v>
      </c>
      <c r="R60" s="242"/>
      <c r="S60" s="242" t="s">
        <v>146</v>
      </c>
      <c r="T60" s="243" t="s">
        <v>147</v>
      </c>
      <c r="U60" s="226">
        <v>3.2130000000000001</v>
      </c>
      <c r="V60" s="226">
        <f>ROUND(E60*U60,2)</f>
        <v>23.19</v>
      </c>
      <c r="W60" s="226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148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23"/>
      <c r="B61" s="224"/>
      <c r="C61" s="255" t="s">
        <v>219</v>
      </c>
      <c r="D61" s="228"/>
      <c r="E61" s="229">
        <v>3.63</v>
      </c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150</v>
      </c>
      <c r="AH61" s="206">
        <v>0</v>
      </c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23"/>
      <c r="B62" s="224"/>
      <c r="C62" s="255" t="s">
        <v>220</v>
      </c>
      <c r="D62" s="228"/>
      <c r="E62" s="229">
        <v>3.5880000000000001</v>
      </c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150</v>
      </c>
      <c r="AH62" s="206">
        <v>0</v>
      </c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ht="22.5" outlineLevel="1" x14ac:dyDescent="0.2">
      <c r="A63" s="237">
        <v>22</v>
      </c>
      <c r="B63" s="238" t="s">
        <v>221</v>
      </c>
      <c r="C63" s="254" t="s">
        <v>222</v>
      </c>
      <c r="D63" s="239" t="s">
        <v>145</v>
      </c>
      <c r="E63" s="240">
        <v>705</v>
      </c>
      <c r="F63" s="241"/>
      <c r="G63" s="242">
        <f>ROUND(E63*F63,2)</f>
        <v>0</v>
      </c>
      <c r="H63" s="241"/>
      <c r="I63" s="242">
        <f>ROUND(E63*H63,2)</f>
        <v>0</v>
      </c>
      <c r="J63" s="241"/>
      <c r="K63" s="242">
        <f>ROUND(E63*J63,2)</f>
        <v>0</v>
      </c>
      <c r="L63" s="242">
        <v>21</v>
      </c>
      <c r="M63" s="242">
        <f>G63*(1+L63/100)</f>
        <v>0</v>
      </c>
      <c r="N63" s="242">
        <v>5.0000000000000001E-3</v>
      </c>
      <c r="O63" s="242">
        <f>ROUND(E63*N63,2)</f>
        <v>3.53</v>
      </c>
      <c r="P63" s="242">
        <v>0</v>
      </c>
      <c r="Q63" s="242">
        <f>ROUND(E63*P63,2)</f>
        <v>0</v>
      </c>
      <c r="R63" s="242"/>
      <c r="S63" s="242" t="s">
        <v>146</v>
      </c>
      <c r="T63" s="243" t="s">
        <v>147</v>
      </c>
      <c r="U63" s="226">
        <v>0.17799999999999999</v>
      </c>
      <c r="V63" s="226">
        <f>ROUND(E63*U63,2)</f>
        <v>125.49</v>
      </c>
      <c r="W63" s="226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148</v>
      </c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3"/>
      <c r="B64" s="224"/>
      <c r="C64" s="255" t="s">
        <v>223</v>
      </c>
      <c r="D64" s="228"/>
      <c r="E64" s="229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150</v>
      </c>
      <c r="AH64" s="206">
        <v>0</v>
      </c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3"/>
      <c r="B65" s="224"/>
      <c r="C65" s="255" t="s">
        <v>224</v>
      </c>
      <c r="D65" s="228"/>
      <c r="E65" s="229">
        <v>65</v>
      </c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150</v>
      </c>
      <c r="AH65" s="206">
        <v>0</v>
      </c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3"/>
      <c r="B66" s="224"/>
      <c r="C66" s="255" t="s">
        <v>225</v>
      </c>
      <c r="D66" s="228"/>
      <c r="E66" s="229">
        <v>640</v>
      </c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150</v>
      </c>
      <c r="AH66" s="206">
        <v>0</v>
      </c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37">
        <v>23</v>
      </c>
      <c r="B67" s="238" t="s">
        <v>226</v>
      </c>
      <c r="C67" s="254" t="s">
        <v>227</v>
      </c>
      <c r="D67" s="239" t="s">
        <v>207</v>
      </c>
      <c r="E67" s="240">
        <v>208</v>
      </c>
      <c r="F67" s="241"/>
      <c r="G67" s="242">
        <f>ROUND(E67*F67,2)</f>
        <v>0</v>
      </c>
      <c r="H67" s="241"/>
      <c r="I67" s="242">
        <f>ROUND(E67*H67,2)</f>
        <v>0</v>
      </c>
      <c r="J67" s="241"/>
      <c r="K67" s="242">
        <f>ROUND(E67*J67,2)</f>
        <v>0</v>
      </c>
      <c r="L67" s="242">
        <v>21</v>
      </c>
      <c r="M67" s="242">
        <f>G67*(1+L67/100)</f>
        <v>0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2"/>
      <c r="S67" s="242" t="s">
        <v>146</v>
      </c>
      <c r="T67" s="243" t="s">
        <v>147</v>
      </c>
      <c r="U67" s="226">
        <v>7.2999999999999995E-2</v>
      </c>
      <c r="V67" s="226">
        <f>ROUND(E67*U67,2)</f>
        <v>15.18</v>
      </c>
      <c r="W67" s="226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148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3"/>
      <c r="B68" s="224"/>
      <c r="C68" s="255" t="s">
        <v>228</v>
      </c>
      <c r="D68" s="228"/>
      <c r="E68" s="229">
        <v>208</v>
      </c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150</v>
      </c>
      <c r="AH68" s="206">
        <v>0</v>
      </c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237">
        <v>24</v>
      </c>
      <c r="B69" s="238" t="s">
        <v>229</v>
      </c>
      <c r="C69" s="254" t="s">
        <v>230</v>
      </c>
      <c r="D69" s="239" t="s">
        <v>175</v>
      </c>
      <c r="E69" s="240">
        <v>7.218</v>
      </c>
      <c r="F69" s="241"/>
      <c r="G69" s="242">
        <f>ROUND(E69*F69,2)</f>
        <v>0</v>
      </c>
      <c r="H69" s="241"/>
      <c r="I69" s="242">
        <f>ROUND(E69*H69,2)</f>
        <v>0</v>
      </c>
      <c r="J69" s="241"/>
      <c r="K69" s="242">
        <f>ROUND(E69*J69,2)</f>
        <v>0</v>
      </c>
      <c r="L69" s="242">
        <v>21</v>
      </c>
      <c r="M69" s="242">
        <f>G69*(1+L69/100)</f>
        <v>0</v>
      </c>
      <c r="N69" s="242">
        <v>0.04</v>
      </c>
      <c r="O69" s="242">
        <f>ROUND(E69*N69,2)</f>
        <v>0.28999999999999998</v>
      </c>
      <c r="P69" s="242">
        <v>0</v>
      </c>
      <c r="Q69" s="242">
        <f>ROUND(E69*P69,2)</f>
        <v>0</v>
      </c>
      <c r="R69" s="242"/>
      <c r="S69" s="242" t="s">
        <v>146</v>
      </c>
      <c r="T69" s="243" t="s">
        <v>147</v>
      </c>
      <c r="U69" s="226">
        <v>2.7</v>
      </c>
      <c r="V69" s="226">
        <f>ROUND(E69*U69,2)</f>
        <v>19.489999999999998</v>
      </c>
      <c r="W69" s="226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148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23"/>
      <c r="B70" s="224"/>
      <c r="C70" s="255" t="s">
        <v>219</v>
      </c>
      <c r="D70" s="228"/>
      <c r="E70" s="229">
        <v>3.63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150</v>
      </c>
      <c r="AH70" s="206">
        <v>0</v>
      </c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223"/>
      <c r="B71" s="224"/>
      <c r="C71" s="255" t="s">
        <v>220</v>
      </c>
      <c r="D71" s="228"/>
      <c r="E71" s="229">
        <v>3.5880000000000001</v>
      </c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150</v>
      </c>
      <c r="AH71" s="206">
        <v>0</v>
      </c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ht="22.5" outlineLevel="1" x14ac:dyDescent="0.2">
      <c r="A72" s="237">
        <v>25</v>
      </c>
      <c r="B72" s="238" t="s">
        <v>231</v>
      </c>
      <c r="C72" s="254" t="s">
        <v>232</v>
      </c>
      <c r="D72" s="239" t="s">
        <v>175</v>
      </c>
      <c r="E72" s="240">
        <v>84.5</v>
      </c>
      <c r="F72" s="241"/>
      <c r="G72" s="242">
        <f>ROUND(E72*F72,2)</f>
        <v>0</v>
      </c>
      <c r="H72" s="241"/>
      <c r="I72" s="242">
        <f>ROUND(E72*H72,2)</f>
        <v>0</v>
      </c>
      <c r="J72" s="241"/>
      <c r="K72" s="242">
        <f>ROUND(E72*J72,2)</f>
        <v>0</v>
      </c>
      <c r="L72" s="242">
        <v>21</v>
      </c>
      <c r="M72" s="242">
        <f>G72*(1+L72/100)</f>
        <v>0</v>
      </c>
      <c r="N72" s="242">
        <v>2.3633999999999999</v>
      </c>
      <c r="O72" s="242">
        <f>ROUND(E72*N72,2)</f>
        <v>199.71</v>
      </c>
      <c r="P72" s="242">
        <v>0</v>
      </c>
      <c r="Q72" s="242">
        <f>ROUND(E72*P72,2)</f>
        <v>0</v>
      </c>
      <c r="R72" s="242"/>
      <c r="S72" s="242" t="s">
        <v>146</v>
      </c>
      <c r="T72" s="243" t="s">
        <v>147</v>
      </c>
      <c r="U72" s="226">
        <v>2.58</v>
      </c>
      <c r="V72" s="226">
        <f>ROUND(E72*U72,2)</f>
        <v>218.01</v>
      </c>
      <c r="W72" s="226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148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23"/>
      <c r="B73" s="224"/>
      <c r="C73" s="255" t="s">
        <v>233</v>
      </c>
      <c r="D73" s="228"/>
      <c r="E73" s="229">
        <v>6.5</v>
      </c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150</v>
      </c>
      <c r="AH73" s="206">
        <v>0</v>
      </c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23"/>
      <c r="B74" s="224"/>
      <c r="C74" s="255" t="s">
        <v>234</v>
      </c>
      <c r="D74" s="228"/>
      <c r="E74" s="229">
        <v>78</v>
      </c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150</v>
      </c>
      <c r="AH74" s="206">
        <v>0</v>
      </c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x14ac:dyDescent="0.2">
      <c r="A75" s="231" t="s">
        <v>141</v>
      </c>
      <c r="B75" s="232" t="s">
        <v>84</v>
      </c>
      <c r="C75" s="253" t="s">
        <v>85</v>
      </c>
      <c r="D75" s="233"/>
      <c r="E75" s="234"/>
      <c r="F75" s="235"/>
      <c r="G75" s="235">
        <f>SUMIF(AG76:AG95,"&lt;&gt;NOR",G76:G95)</f>
        <v>0</v>
      </c>
      <c r="H75" s="235"/>
      <c r="I75" s="235">
        <f>SUM(I76:I95)</f>
        <v>0</v>
      </c>
      <c r="J75" s="235"/>
      <c r="K75" s="235">
        <f>SUM(K76:K95)</f>
        <v>0</v>
      </c>
      <c r="L75" s="235"/>
      <c r="M75" s="235">
        <f>SUM(M76:M95)</f>
        <v>0</v>
      </c>
      <c r="N75" s="235"/>
      <c r="O75" s="235">
        <f>SUM(O76:O95)</f>
        <v>7.1800000000000006</v>
      </c>
      <c r="P75" s="235"/>
      <c r="Q75" s="235">
        <f>SUM(Q76:Q95)</f>
        <v>0</v>
      </c>
      <c r="R75" s="235"/>
      <c r="S75" s="235"/>
      <c r="T75" s="236"/>
      <c r="U75" s="230"/>
      <c r="V75" s="230">
        <f>SUM(V76:V95)</f>
        <v>20.46</v>
      </c>
      <c r="W75" s="230"/>
      <c r="AG75" t="s">
        <v>142</v>
      </c>
    </row>
    <row r="76" spans="1:60" ht="22.5" outlineLevel="1" x14ac:dyDescent="0.2">
      <c r="A76" s="237">
        <v>26</v>
      </c>
      <c r="B76" s="238" t="s">
        <v>235</v>
      </c>
      <c r="C76" s="254" t="s">
        <v>236</v>
      </c>
      <c r="D76" s="239" t="s">
        <v>179</v>
      </c>
      <c r="E76" s="240">
        <v>4</v>
      </c>
      <c r="F76" s="241"/>
      <c r="G76" s="242">
        <f>ROUND(E76*F76,2)</f>
        <v>0</v>
      </c>
      <c r="H76" s="241"/>
      <c r="I76" s="242">
        <f>ROUND(E76*H76,2)</f>
        <v>0</v>
      </c>
      <c r="J76" s="241"/>
      <c r="K76" s="242">
        <f>ROUND(E76*J76,2)</f>
        <v>0</v>
      </c>
      <c r="L76" s="242">
        <v>21</v>
      </c>
      <c r="M76" s="242">
        <f>G76*(1+L76/100)</f>
        <v>0</v>
      </c>
      <c r="N76" s="242">
        <v>3.0550000000000001E-2</v>
      </c>
      <c r="O76" s="242">
        <f>ROUND(E76*N76,2)</f>
        <v>0.12</v>
      </c>
      <c r="P76" s="242">
        <v>0</v>
      </c>
      <c r="Q76" s="242">
        <f>ROUND(E76*P76,2)</f>
        <v>0</v>
      </c>
      <c r="R76" s="242"/>
      <c r="S76" s="242" t="s">
        <v>146</v>
      </c>
      <c r="T76" s="243" t="s">
        <v>147</v>
      </c>
      <c r="U76" s="226">
        <v>1.86</v>
      </c>
      <c r="V76" s="226">
        <f>ROUND(E76*U76,2)</f>
        <v>7.44</v>
      </c>
      <c r="W76" s="226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148</v>
      </c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23"/>
      <c r="B77" s="224"/>
      <c r="C77" s="255" t="s">
        <v>76</v>
      </c>
      <c r="D77" s="228"/>
      <c r="E77" s="229">
        <v>4</v>
      </c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150</v>
      </c>
      <c r="AH77" s="206">
        <v>0</v>
      </c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ht="22.5" outlineLevel="1" x14ac:dyDescent="0.2">
      <c r="A78" s="237">
        <v>27</v>
      </c>
      <c r="B78" s="238" t="s">
        <v>235</v>
      </c>
      <c r="C78" s="254" t="s">
        <v>237</v>
      </c>
      <c r="D78" s="239" t="s">
        <v>179</v>
      </c>
      <c r="E78" s="240">
        <v>4</v>
      </c>
      <c r="F78" s="241"/>
      <c r="G78" s="242">
        <f>ROUND(E78*F78,2)</f>
        <v>0</v>
      </c>
      <c r="H78" s="241"/>
      <c r="I78" s="242">
        <f>ROUND(E78*H78,2)</f>
        <v>0</v>
      </c>
      <c r="J78" s="241"/>
      <c r="K78" s="242">
        <f>ROUND(E78*J78,2)</f>
        <v>0</v>
      </c>
      <c r="L78" s="242">
        <v>21</v>
      </c>
      <c r="M78" s="242">
        <f>G78*(1+L78/100)</f>
        <v>0</v>
      </c>
      <c r="N78" s="242">
        <v>3.083E-2</v>
      </c>
      <c r="O78" s="242">
        <f>ROUND(E78*N78,2)</f>
        <v>0.12</v>
      </c>
      <c r="P78" s="242">
        <v>0</v>
      </c>
      <c r="Q78" s="242">
        <f>ROUND(E78*P78,2)</f>
        <v>0</v>
      </c>
      <c r="R78" s="242"/>
      <c r="S78" s="242" t="s">
        <v>146</v>
      </c>
      <c r="T78" s="243" t="s">
        <v>147</v>
      </c>
      <c r="U78" s="226">
        <v>1.86</v>
      </c>
      <c r="V78" s="226">
        <f>ROUND(E78*U78,2)</f>
        <v>7.44</v>
      </c>
      <c r="W78" s="226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148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23"/>
      <c r="B79" s="224"/>
      <c r="C79" s="255" t="s">
        <v>76</v>
      </c>
      <c r="D79" s="228"/>
      <c r="E79" s="229">
        <v>4</v>
      </c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150</v>
      </c>
      <c r="AH79" s="206">
        <v>0</v>
      </c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ht="22.5" outlineLevel="1" x14ac:dyDescent="0.2">
      <c r="A80" s="237">
        <v>28</v>
      </c>
      <c r="B80" s="238" t="s">
        <v>235</v>
      </c>
      <c r="C80" s="254" t="s">
        <v>238</v>
      </c>
      <c r="D80" s="239" t="s">
        <v>179</v>
      </c>
      <c r="E80" s="240">
        <v>3</v>
      </c>
      <c r="F80" s="241"/>
      <c r="G80" s="242">
        <f>ROUND(E80*F80,2)</f>
        <v>0</v>
      </c>
      <c r="H80" s="241"/>
      <c r="I80" s="242">
        <f>ROUND(E80*H80,2)</f>
        <v>0</v>
      </c>
      <c r="J80" s="241"/>
      <c r="K80" s="242">
        <f>ROUND(E80*J80,2)</f>
        <v>0</v>
      </c>
      <c r="L80" s="242">
        <v>21</v>
      </c>
      <c r="M80" s="242">
        <f>G80*(1+L80/100)</f>
        <v>0</v>
      </c>
      <c r="N80" s="242">
        <v>3.1109999999999999E-2</v>
      </c>
      <c r="O80" s="242">
        <f>ROUND(E80*N80,2)</f>
        <v>0.09</v>
      </c>
      <c r="P80" s="242">
        <v>0</v>
      </c>
      <c r="Q80" s="242">
        <f>ROUND(E80*P80,2)</f>
        <v>0</v>
      </c>
      <c r="R80" s="242"/>
      <c r="S80" s="242" t="s">
        <v>146</v>
      </c>
      <c r="T80" s="243" t="s">
        <v>147</v>
      </c>
      <c r="U80" s="226">
        <v>1.86</v>
      </c>
      <c r="V80" s="226">
        <f>ROUND(E80*U80,2)</f>
        <v>5.58</v>
      </c>
      <c r="W80" s="226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148</v>
      </c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23"/>
      <c r="B81" s="224"/>
      <c r="C81" s="255" t="s">
        <v>74</v>
      </c>
      <c r="D81" s="228"/>
      <c r="E81" s="229">
        <v>3</v>
      </c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150</v>
      </c>
      <c r="AH81" s="206">
        <v>0</v>
      </c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37">
        <v>29</v>
      </c>
      <c r="B82" s="238" t="s">
        <v>239</v>
      </c>
      <c r="C82" s="254" t="s">
        <v>240</v>
      </c>
      <c r="D82" s="239" t="s">
        <v>241</v>
      </c>
      <c r="E82" s="240">
        <v>79.2</v>
      </c>
      <c r="F82" s="241"/>
      <c r="G82" s="242">
        <f>ROUND(E82*F82,2)</f>
        <v>0</v>
      </c>
      <c r="H82" s="241"/>
      <c r="I82" s="242">
        <f>ROUND(E82*H82,2)</f>
        <v>0</v>
      </c>
      <c r="J82" s="241"/>
      <c r="K82" s="242">
        <f>ROUND(E82*J82,2)</f>
        <v>0</v>
      </c>
      <c r="L82" s="242">
        <v>21</v>
      </c>
      <c r="M82" s="242">
        <f>G82*(1+L82/100)</f>
        <v>0</v>
      </c>
      <c r="N82" s="242">
        <v>2.5000000000000001E-2</v>
      </c>
      <c r="O82" s="242">
        <f>ROUND(E82*N82,2)</f>
        <v>1.98</v>
      </c>
      <c r="P82" s="242">
        <v>0</v>
      </c>
      <c r="Q82" s="242">
        <f>ROUND(E82*P82,2)</f>
        <v>0</v>
      </c>
      <c r="R82" s="242"/>
      <c r="S82" s="242" t="s">
        <v>242</v>
      </c>
      <c r="T82" s="243" t="s">
        <v>243</v>
      </c>
      <c r="U82" s="226">
        <v>0</v>
      </c>
      <c r="V82" s="226">
        <f>ROUND(E82*U82,2)</f>
        <v>0</v>
      </c>
      <c r="W82" s="226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148</v>
      </c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23"/>
      <c r="B83" s="224"/>
      <c r="C83" s="255" t="s">
        <v>244</v>
      </c>
      <c r="D83" s="228"/>
      <c r="E83" s="229">
        <v>70.2</v>
      </c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150</v>
      </c>
      <c r="AH83" s="206">
        <v>0</v>
      </c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3"/>
      <c r="B84" s="224"/>
      <c r="C84" s="255" t="s">
        <v>245</v>
      </c>
      <c r="D84" s="228"/>
      <c r="E84" s="229">
        <v>9</v>
      </c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150</v>
      </c>
      <c r="AH84" s="206">
        <v>0</v>
      </c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ht="22.5" outlineLevel="1" x14ac:dyDescent="0.2">
      <c r="A85" s="237">
        <v>30</v>
      </c>
      <c r="B85" s="238" t="s">
        <v>246</v>
      </c>
      <c r="C85" s="254" t="s">
        <v>247</v>
      </c>
      <c r="D85" s="239" t="s">
        <v>248</v>
      </c>
      <c r="E85" s="240">
        <v>1</v>
      </c>
      <c r="F85" s="241"/>
      <c r="G85" s="242">
        <f>ROUND(E85*F85,2)</f>
        <v>0</v>
      </c>
      <c r="H85" s="241"/>
      <c r="I85" s="242">
        <f>ROUND(E85*H85,2)</f>
        <v>0</v>
      </c>
      <c r="J85" s="241"/>
      <c r="K85" s="242">
        <f>ROUND(E85*J85,2)</f>
        <v>0</v>
      </c>
      <c r="L85" s="242">
        <v>21</v>
      </c>
      <c r="M85" s="242">
        <f>G85*(1+L85/100)</f>
        <v>0</v>
      </c>
      <c r="N85" s="242">
        <v>0.5</v>
      </c>
      <c r="O85" s="242">
        <f>ROUND(E85*N85,2)</f>
        <v>0.5</v>
      </c>
      <c r="P85" s="242">
        <v>0</v>
      </c>
      <c r="Q85" s="242">
        <f>ROUND(E85*P85,2)</f>
        <v>0</v>
      </c>
      <c r="R85" s="242"/>
      <c r="S85" s="242" t="s">
        <v>242</v>
      </c>
      <c r="T85" s="243" t="s">
        <v>243</v>
      </c>
      <c r="U85" s="226">
        <v>0</v>
      </c>
      <c r="V85" s="226">
        <f>ROUND(E85*U85,2)</f>
        <v>0</v>
      </c>
      <c r="W85" s="226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148</v>
      </c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23"/>
      <c r="B86" s="224"/>
      <c r="C86" s="255" t="s">
        <v>249</v>
      </c>
      <c r="D86" s="228"/>
      <c r="E86" s="229">
        <v>1</v>
      </c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150</v>
      </c>
      <c r="AH86" s="206">
        <v>0</v>
      </c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23"/>
      <c r="B87" s="224"/>
      <c r="C87" s="255" t="s">
        <v>250</v>
      </c>
      <c r="D87" s="228"/>
      <c r="E87" s="229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  <c r="U87" s="226"/>
      <c r="V87" s="226"/>
      <c r="W87" s="226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150</v>
      </c>
      <c r="AH87" s="206">
        <v>0</v>
      </c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23"/>
      <c r="B88" s="224"/>
      <c r="C88" s="255" t="s">
        <v>251</v>
      </c>
      <c r="D88" s="228"/>
      <c r="E88" s="229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150</v>
      </c>
      <c r="AH88" s="206">
        <v>0</v>
      </c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ht="22.5" outlineLevel="1" x14ac:dyDescent="0.2">
      <c r="A89" s="237">
        <v>31</v>
      </c>
      <c r="B89" s="238" t="s">
        <v>252</v>
      </c>
      <c r="C89" s="254" t="s">
        <v>253</v>
      </c>
      <c r="D89" s="239" t="s">
        <v>248</v>
      </c>
      <c r="E89" s="240">
        <v>3</v>
      </c>
      <c r="F89" s="241"/>
      <c r="G89" s="242">
        <f>ROUND(E89*F89,2)</f>
        <v>0</v>
      </c>
      <c r="H89" s="241"/>
      <c r="I89" s="242">
        <f>ROUND(E89*H89,2)</f>
        <v>0</v>
      </c>
      <c r="J89" s="241"/>
      <c r="K89" s="242">
        <f>ROUND(E89*J89,2)</f>
        <v>0</v>
      </c>
      <c r="L89" s="242">
        <v>21</v>
      </c>
      <c r="M89" s="242">
        <f>G89*(1+L89/100)</f>
        <v>0</v>
      </c>
      <c r="N89" s="242">
        <v>0.5</v>
      </c>
      <c r="O89" s="242">
        <f>ROUND(E89*N89,2)</f>
        <v>1.5</v>
      </c>
      <c r="P89" s="242">
        <v>0</v>
      </c>
      <c r="Q89" s="242">
        <f>ROUND(E89*P89,2)</f>
        <v>0</v>
      </c>
      <c r="R89" s="242"/>
      <c r="S89" s="242" t="s">
        <v>242</v>
      </c>
      <c r="T89" s="243" t="s">
        <v>243</v>
      </c>
      <c r="U89" s="226">
        <v>0</v>
      </c>
      <c r="V89" s="226">
        <f>ROUND(E89*U89,2)</f>
        <v>0</v>
      </c>
      <c r="W89" s="226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148</v>
      </c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3"/>
      <c r="B90" s="224"/>
      <c r="C90" s="255" t="s">
        <v>74</v>
      </c>
      <c r="D90" s="228"/>
      <c r="E90" s="229">
        <v>3</v>
      </c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150</v>
      </c>
      <c r="AH90" s="206">
        <v>0</v>
      </c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ht="22.5" outlineLevel="1" x14ac:dyDescent="0.2">
      <c r="A91" s="237">
        <v>32</v>
      </c>
      <c r="B91" s="238" t="s">
        <v>254</v>
      </c>
      <c r="C91" s="254" t="s">
        <v>255</v>
      </c>
      <c r="D91" s="239" t="s">
        <v>248</v>
      </c>
      <c r="E91" s="240">
        <v>1</v>
      </c>
      <c r="F91" s="241"/>
      <c r="G91" s="242">
        <f>ROUND(E91*F91,2)</f>
        <v>0</v>
      </c>
      <c r="H91" s="241"/>
      <c r="I91" s="242">
        <f>ROUND(E91*H91,2)</f>
        <v>0</v>
      </c>
      <c r="J91" s="241"/>
      <c r="K91" s="242">
        <f>ROUND(E91*J91,2)</f>
        <v>0</v>
      </c>
      <c r="L91" s="242">
        <v>21</v>
      </c>
      <c r="M91" s="242">
        <f>G91*(1+L91/100)</f>
        <v>0</v>
      </c>
      <c r="N91" s="242">
        <v>2.5000000000000001E-2</v>
      </c>
      <c r="O91" s="242">
        <f>ROUND(E91*N91,2)</f>
        <v>0.03</v>
      </c>
      <c r="P91" s="242">
        <v>0</v>
      </c>
      <c r="Q91" s="242">
        <f>ROUND(E91*P91,2)</f>
        <v>0</v>
      </c>
      <c r="R91" s="242"/>
      <c r="S91" s="242" t="s">
        <v>242</v>
      </c>
      <c r="T91" s="243" t="s">
        <v>243</v>
      </c>
      <c r="U91" s="226">
        <v>0</v>
      </c>
      <c r="V91" s="226">
        <f>ROUND(E91*U91,2)</f>
        <v>0</v>
      </c>
      <c r="W91" s="226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148</v>
      </c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3"/>
      <c r="B92" s="224"/>
      <c r="C92" s="255" t="s">
        <v>256</v>
      </c>
      <c r="D92" s="228"/>
      <c r="E92" s="229">
        <v>1</v>
      </c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150</v>
      </c>
      <c r="AH92" s="206">
        <v>0</v>
      </c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37">
        <v>33</v>
      </c>
      <c r="B93" s="238" t="s">
        <v>257</v>
      </c>
      <c r="C93" s="254" t="s">
        <v>258</v>
      </c>
      <c r="D93" s="239" t="s">
        <v>241</v>
      </c>
      <c r="E93" s="240">
        <v>63</v>
      </c>
      <c r="F93" s="241"/>
      <c r="G93" s="242">
        <f>ROUND(E93*F93,2)</f>
        <v>0</v>
      </c>
      <c r="H93" s="241"/>
      <c r="I93" s="242">
        <f>ROUND(E93*H93,2)</f>
        <v>0</v>
      </c>
      <c r="J93" s="241"/>
      <c r="K93" s="242">
        <f>ROUND(E93*J93,2)</f>
        <v>0</v>
      </c>
      <c r="L93" s="242">
        <v>21</v>
      </c>
      <c r="M93" s="242">
        <f>G93*(1+L93/100)</f>
        <v>0</v>
      </c>
      <c r="N93" s="242">
        <v>4.4999999999999998E-2</v>
      </c>
      <c r="O93" s="242">
        <f>ROUND(E93*N93,2)</f>
        <v>2.84</v>
      </c>
      <c r="P93" s="242">
        <v>0</v>
      </c>
      <c r="Q93" s="242">
        <f>ROUND(E93*P93,2)</f>
        <v>0</v>
      </c>
      <c r="R93" s="242"/>
      <c r="S93" s="242" t="s">
        <v>242</v>
      </c>
      <c r="T93" s="243" t="s">
        <v>243</v>
      </c>
      <c r="U93" s="226">
        <v>0</v>
      </c>
      <c r="V93" s="226">
        <f>ROUND(E93*U93,2)</f>
        <v>0</v>
      </c>
      <c r="W93" s="226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148</v>
      </c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23"/>
      <c r="B94" s="224"/>
      <c r="C94" s="255" t="s">
        <v>259</v>
      </c>
      <c r="D94" s="228"/>
      <c r="E94" s="229">
        <v>54</v>
      </c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150</v>
      </c>
      <c r="AH94" s="206">
        <v>0</v>
      </c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23"/>
      <c r="B95" s="224"/>
      <c r="C95" s="255" t="s">
        <v>260</v>
      </c>
      <c r="D95" s="228"/>
      <c r="E95" s="229">
        <v>9</v>
      </c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150</v>
      </c>
      <c r="AH95" s="206">
        <v>0</v>
      </c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x14ac:dyDescent="0.2">
      <c r="A96" s="231" t="s">
        <v>141</v>
      </c>
      <c r="B96" s="232" t="s">
        <v>52</v>
      </c>
      <c r="C96" s="253" t="s">
        <v>88</v>
      </c>
      <c r="D96" s="233"/>
      <c r="E96" s="234"/>
      <c r="F96" s="235"/>
      <c r="G96" s="235">
        <f>SUMIF(AG97:AG105,"&lt;&gt;NOR",G97:G105)</f>
        <v>0</v>
      </c>
      <c r="H96" s="235"/>
      <c r="I96" s="235">
        <f>SUM(I97:I105)</f>
        <v>0</v>
      </c>
      <c r="J96" s="235"/>
      <c r="K96" s="235">
        <f>SUM(K97:K105)</f>
        <v>0</v>
      </c>
      <c r="L96" s="235"/>
      <c r="M96" s="235">
        <f>SUM(M97:M105)</f>
        <v>0</v>
      </c>
      <c r="N96" s="235"/>
      <c r="O96" s="235">
        <f>SUM(O97:O105)</f>
        <v>13.5</v>
      </c>
      <c r="P96" s="235"/>
      <c r="Q96" s="235">
        <f>SUM(Q97:Q105)</f>
        <v>0</v>
      </c>
      <c r="R96" s="235"/>
      <c r="S96" s="235"/>
      <c r="T96" s="236"/>
      <c r="U96" s="230"/>
      <c r="V96" s="230">
        <f>SUM(V97:V105)</f>
        <v>340.26</v>
      </c>
      <c r="W96" s="230"/>
      <c r="AG96" t="s">
        <v>142</v>
      </c>
    </row>
    <row r="97" spans="1:60" outlineLevel="1" x14ac:dyDescent="0.2">
      <c r="A97" s="237">
        <v>34</v>
      </c>
      <c r="B97" s="238" t="s">
        <v>261</v>
      </c>
      <c r="C97" s="254" t="s">
        <v>262</v>
      </c>
      <c r="D97" s="239" t="s">
        <v>145</v>
      </c>
      <c r="E97" s="240">
        <v>402.4</v>
      </c>
      <c r="F97" s="241"/>
      <c r="G97" s="242">
        <f>ROUND(E97*F97,2)</f>
        <v>0</v>
      </c>
      <c r="H97" s="241"/>
      <c r="I97" s="242">
        <f>ROUND(E97*H97,2)</f>
        <v>0</v>
      </c>
      <c r="J97" s="241"/>
      <c r="K97" s="242">
        <f>ROUND(E97*J97,2)</f>
        <v>0</v>
      </c>
      <c r="L97" s="242">
        <v>21</v>
      </c>
      <c r="M97" s="242">
        <f>G97*(1+L97/100)</f>
        <v>0</v>
      </c>
      <c r="N97" s="242">
        <v>1.8380000000000001E-2</v>
      </c>
      <c r="O97" s="242">
        <f>ROUND(E97*N97,2)</f>
        <v>7.4</v>
      </c>
      <c r="P97" s="242">
        <v>0</v>
      </c>
      <c r="Q97" s="242">
        <f>ROUND(E97*P97,2)</f>
        <v>0</v>
      </c>
      <c r="R97" s="242"/>
      <c r="S97" s="242" t="s">
        <v>146</v>
      </c>
      <c r="T97" s="243" t="s">
        <v>147</v>
      </c>
      <c r="U97" s="226">
        <v>0.13</v>
      </c>
      <c r="V97" s="226">
        <f>ROUND(E97*U97,2)</f>
        <v>52.31</v>
      </c>
      <c r="W97" s="226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148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23"/>
      <c r="B98" s="224"/>
      <c r="C98" s="255" t="s">
        <v>263</v>
      </c>
      <c r="D98" s="228"/>
      <c r="E98" s="229">
        <v>402.4</v>
      </c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150</v>
      </c>
      <c r="AH98" s="206">
        <v>0</v>
      </c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37">
        <v>35</v>
      </c>
      <c r="B99" s="238" t="s">
        <v>264</v>
      </c>
      <c r="C99" s="254" t="s">
        <v>265</v>
      </c>
      <c r="D99" s="239" t="s">
        <v>145</v>
      </c>
      <c r="E99" s="240">
        <v>804.8</v>
      </c>
      <c r="F99" s="241"/>
      <c r="G99" s="242">
        <f>ROUND(E99*F99,2)</f>
        <v>0</v>
      </c>
      <c r="H99" s="241"/>
      <c r="I99" s="242">
        <f>ROUND(E99*H99,2)</f>
        <v>0</v>
      </c>
      <c r="J99" s="241"/>
      <c r="K99" s="242">
        <f>ROUND(E99*J99,2)</f>
        <v>0</v>
      </c>
      <c r="L99" s="242">
        <v>21</v>
      </c>
      <c r="M99" s="242">
        <f>G99*(1+L99/100)</f>
        <v>0</v>
      </c>
      <c r="N99" s="242">
        <v>8.4999999999999995E-4</v>
      </c>
      <c r="O99" s="242">
        <f>ROUND(E99*N99,2)</f>
        <v>0.68</v>
      </c>
      <c r="P99" s="242">
        <v>0</v>
      </c>
      <c r="Q99" s="242">
        <f>ROUND(E99*P99,2)</f>
        <v>0</v>
      </c>
      <c r="R99" s="242"/>
      <c r="S99" s="242" t="s">
        <v>146</v>
      </c>
      <c r="T99" s="243" t="s">
        <v>147</v>
      </c>
      <c r="U99" s="226">
        <v>6.0000000000000001E-3</v>
      </c>
      <c r="V99" s="226">
        <f>ROUND(E99*U99,2)</f>
        <v>4.83</v>
      </c>
      <c r="W99" s="226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148</v>
      </c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23"/>
      <c r="B100" s="224"/>
      <c r="C100" s="255" t="s">
        <v>266</v>
      </c>
      <c r="D100" s="228"/>
      <c r="E100" s="229">
        <v>804.8</v>
      </c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150</v>
      </c>
      <c r="AH100" s="206">
        <v>0</v>
      </c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37">
        <v>36</v>
      </c>
      <c r="B101" s="238" t="s">
        <v>267</v>
      </c>
      <c r="C101" s="254" t="s">
        <v>268</v>
      </c>
      <c r="D101" s="239" t="s">
        <v>145</v>
      </c>
      <c r="E101" s="240">
        <v>402.4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2">
        <v>0</v>
      </c>
      <c r="O101" s="242">
        <f>ROUND(E101*N101,2)</f>
        <v>0</v>
      </c>
      <c r="P101" s="242">
        <v>0</v>
      </c>
      <c r="Q101" s="242">
        <f>ROUND(E101*P101,2)</f>
        <v>0</v>
      </c>
      <c r="R101" s="242"/>
      <c r="S101" s="242" t="s">
        <v>146</v>
      </c>
      <c r="T101" s="243" t="s">
        <v>147</v>
      </c>
      <c r="U101" s="226">
        <v>0.112</v>
      </c>
      <c r="V101" s="226">
        <f>ROUND(E101*U101,2)</f>
        <v>45.07</v>
      </c>
      <c r="W101" s="22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148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3"/>
      <c r="B102" s="224"/>
      <c r="C102" s="255" t="s">
        <v>263</v>
      </c>
      <c r="D102" s="228"/>
      <c r="E102" s="229">
        <v>402.4</v>
      </c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150</v>
      </c>
      <c r="AH102" s="206">
        <v>0</v>
      </c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37">
        <v>37</v>
      </c>
      <c r="B103" s="238" t="s">
        <v>269</v>
      </c>
      <c r="C103" s="254" t="s">
        <v>270</v>
      </c>
      <c r="D103" s="239" t="s">
        <v>145</v>
      </c>
      <c r="E103" s="240">
        <v>915.59100000000001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2">
        <v>5.9199999999999999E-3</v>
      </c>
      <c r="O103" s="242">
        <f>ROUND(E103*N103,2)</f>
        <v>5.42</v>
      </c>
      <c r="P103" s="242">
        <v>0</v>
      </c>
      <c r="Q103" s="242">
        <f>ROUND(E103*P103,2)</f>
        <v>0</v>
      </c>
      <c r="R103" s="242"/>
      <c r="S103" s="242" t="s">
        <v>146</v>
      </c>
      <c r="T103" s="243" t="s">
        <v>147</v>
      </c>
      <c r="U103" s="226">
        <v>0.26</v>
      </c>
      <c r="V103" s="226">
        <f>ROUND(E103*U103,2)</f>
        <v>238.05</v>
      </c>
      <c r="W103" s="226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148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3"/>
      <c r="B104" s="224"/>
      <c r="C104" s="255" t="s">
        <v>271</v>
      </c>
      <c r="D104" s="228"/>
      <c r="E104" s="229">
        <v>846.59100000000001</v>
      </c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226"/>
      <c r="S104" s="226"/>
      <c r="T104" s="226"/>
      <c r="U104" s="226"/>
      <c r="V104" s="226"/>
      <c r="W104" s="22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150</v>
      </c>
      <c r="AH104" s="206">
        <v>0</v>
      </c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23"/>
      <c r="B105" s="224"/>
      <c r="C105" s="255" t="s">
        <v>272</v>
      </c>
      <c r="D105" s="228"/>
      <c r="E105" s="229">
        <v>69</v>
      </c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150</v>
      </c>
      <c r="AH105" s="206">
        <v>0</v>
      </c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ht="25.5" x14ac:dyDescent="0.2">
      <c r="A106" s="231" t="s">
        <v>141</v>
      </c>
      <c r="B106" s="232" t="s">
        <v>89</v>
      </c>
      <c r="C106" s="253" t="s">
        <v>90</v>
      </c>
      <c r="D106" s="233"/>
      <c r="E106" s="234"/>
      <c r="F106" s="235"/>
      <c r="G106" s="235">
        <f>SUMIF(AG107:AG111,"&lt;&gt;NOR",G107:G111)</f>
        <v>0</v>
      </c>
      <c r="H106" s="235"/>
      <c r="I106" s="235">
        <f>SUM(I107:I111)</f>
        <v>0</v>
      </c>
      <c r="J106" s="235"/>
      <c r="K106" s="235">
        <f>SUM(K107:K111)</f>
        <v>0</v>
      </c>
      <c r="L106" s="235"/>
      <c r="M106" s="235">
        <f>SUM(M107:M111)</f>
        <v>0</v>
      </c>
      <c r="N106" s="235"/>
      <c r="O106" s="235">
        <f>SUM(O107:O111)</f>
        <v>0.04</v>
      </c>
      <c r="P106" s="235"/>
      <c r="Q106" s="235">
        <f>SUM(Q107:Q111)</f>
        <v>0</v>
      </c>
      <c r="R106" s="235"/>
      <c r="S106" s="235"/>
      <c r="T106" s="236"/>
      <c r="U106" s="230"/>
      <c r="V106" s="230">
        <f>SUM(V107:V111)</f>
        <v>240.8</v>
      </c>
      <c r="W106" s="230"/>
      <c r="AG106" t="s">
        <v>142</v>
      </c>
    </row>
    <row r="107" spans="1:60" outlineLevel="1" x14ac:dyDescent="0.2">
      <c r="A107" s="237">
        <v>38</v>
      </c>
      <c r="B107" s="238" t="s">
        <v>273</v>
      </c>
      <c r="C107" s="254" t="s">
        <v>274</v>
      </c>
      <c r="D107" s="239" t="s">
        <v>145</v>
      </c>
      <c r="E107" s="240">
        <v>915.59100000000001</v>
      </c>
      <c r="F107" s="241"/>
      <c r="G107" s="242">
        <f>ROUND(E107*F107,2)</f>
        <v>0</v>
      </c>
      <c r="H107" s="241"/>
      <c r="I107" s="242">
        <f>ROUND(E107*H107,2)</f>
        <v>0</v>
      </c>
      <c r="J107" s="241"/>
      <c r="K107" s="242">
        <f>ROUND(E107*J107,2)</f>
        <v>0</v>
      </c>
      <c r="L107" s="242">
        <v>21</v>
      </c>
      <c r="M107" s="242">
        <f>G107*(1+L107/100)</f>
        <v>0</v>
      </c>
      <c r="N107" s="242">
        <v>4.0000000000000003E-5</v>
      </c>
      <c r="O107" s="242">
        <f>ROUND(E107*N107,2)</f>
        <v>0.04</v>
      </c>
      <c r="P107" s="242">
        <v>0</v>
      </c>
      <c r="Q107" s="242">
        <f>ROUND(E107*P107,2)</f>
        <v>0</v>
      </c>
      <c r="R107" s="242"/>
      <c r="S107" s="242" t="s">
        <v>146</v>
      </c>
      <c r="T107" s="243" t="s">
        <v>147</v>
      </c>
      <c r="U107" s="226">
        <v>0.26300000000000001</v>
      </c>
      <c r="V107" s="226">
        <f>ROUND(E107*U107,2)</f>
        <v>240.8</v>
      </c>
      <c r="W107" s="22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148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23"/>
      <c r="B108" s="224"/>
      <c r="C108" s="255" t="s">
        <v>271</v>
      </c>
      <c r="D108" s="228"/>
      <c r="E108" s="229">
        <v>846.59100000000001</v>
      </c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150</v>
      </c>
      <c r="AH108" s="206">
        <v>0</v>
      </c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23"/>
      <c r="B109" s="224"/>
      <c r="C109" s="255" t="s">
        <v>272</v>
      </c>
      <c r="D109" s="228"/>
      <c r="E109" s="229">
        <v>69</v>
      </c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150</v>
      </c>
      <c r="AH109" s="206">
        <v>0</v>
      </c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37">
        <v>39</v>
      </c>
      <c r="B110" s="238" t="s">
        <v>275</v>
      </c>
      <c r="C110" s="254" t="s">
        <v>276</v>
      </c>
      <c r="D110" s="239" t="s">
        <v>277</v>
      </c>
      <c r="E110" s="240">
        <v>1</v>
      </c>
      <c r="F110" s="241"/>
      <c r="G110" s="242">
        <f>ROUND(E110*F110,2)</f>
        <v>0</v>
      </c>
      <c r="H110" s="241"/>
      <c r="I110" s="242">
        <f>ROUND(E110*H110,2)</f>
        <v>0</v>
      </c>
      <c r="J110" s="241"/>
      <c r="K110" s="242">
        <f>ROUND(E110*J110,2)</f>
        <v>0</v>
      </c>
      <c r="L110" s="242">
        <v>21</v>
      </c>
      <c r="M110" s="242">
        <f>G110*(1+L110/100)</f>
        <v>0</v>
      </c>
      <c r="N110" s="242">
        <v>0</v>
      </c>
      <c r="O110" s="242">
        <f>ROUND(E110*N110,2)</f>
        <v>0</v>
      </c>
      <c r="P110" s="242">
        <v>0</v>
      </c>
      <c r="Q110" s="242">
        <f>ROUND(E110*P110,2)</f>
        <v>0</v>
      </c>
      <c r="R110" s="242"/>
      <c r="S110" s="242" t="s">
        <v>242</v>
      </c>
      <c r="T110" s="243" t="s">
        <v>243</v>
      </c>
      <c r="U110" s="226">
        <v>0</v>
      </c>
      <c r="V110" s="226">
        <f>ROUND(E110*U110,2)</f>
        <v>0</v>
      </c>
      <c r="W110" s="22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148</v>
      </c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23"/>
      <c r="B111" s="224"/>
      <c r="C111" s="255" t="s">
        <v>256</v>
      </c>
      <c r="D111" s="228"/>
      <c r="E111" s="229">
        <v>1</v>
      </c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6"/>
      <c r="Q111" s="226"/>
      <c r="R111" s="226"/>
      <c r="S111" s="226"/>
      <c r="T111" s="226"/>
      <c r="U111" s="226"/>
      <c r="V111" s="226"/>
      <c r="W111" s="22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150</v>
      </c>
      <c r="AH111" s="206">
        <v>0</v>
      </c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x14ac:dyDescent="0.2">
      <c r="A112" s="231" t="s">
        <v>141</v>
      </c>
      <c r="B112" s="232" t="s">
        <v>91</v>
      </c>
      <c r="C112" s="253" t="s">
        <v>92</v>
      </c>
      <c r="D112" s="233"/>
      <c r="E112" s="234"/>
      <c r="F112" s="235"/>
      <c r="G112" s="235">
        <f>SUMIF(AG113:AG113,"&lt;&gt;NOR",G113:G113)</f>
        <v>0</v>
      </c>
      <c r="H112" s="235"/>
      <c r="I112" s="235">
        <f>SUM(I113:I113)</f>
        <v>0</v>
      </c>
      <c r="J112" s="235"/>
      <c r="K112" s="235">
        <f>SUM(K113:K113)</f>
        <v>0</v>
      </c>
      <c r="L112" s="235"/>
      <c r="M112" s="235">
        <f>SUM(M113:M113)</f>
        <v>0</v>
      </c>
      <c r="N112" s="235"/>
      <c r="O112" s="235">
        <f>SUM(O113:O113)</f>
        <v>0</v>
      </c>
      <c r="P112" s="235"/>
      <c r="Q112" s="235">
        <f>SUM(Q113:Q113)</f>
        <v>0</v>
      </c>
      <c r="R112" s="235"/>
      <c r="S112" s="235"/>
      <c r="T112" s="236"/>
      <c r="U112" s="230"/>
      <c r="V112" s="230">
        <f>SUM(V113:V113)</f>
        <v>118.12</v>
      </c>
      <c r="W112" s="230"/>
      <c r="AG112" t="s">
        <v>142</v>
      </c>
    </row>
    <row r="113" spans="1:60" outlineLevel="1" x14ac:dyDescent="0.2">
      <c r="A113" s="244">
        <v>40</v>
      </c>
      <c r="B113" s="245" t="s">
        <v>278</v>
      </c>
      <c r="C113" s="256" t="s">
        <v>279</v>
      </c>
      <c r="D113" s="246" t="s">
        <v>171</v>
      </c>
      <c r="E113" s="247">
        <v>384.74934000000002</v>
      </c>
      <c r="F113" s="248"/>
      <c r="G113" s="249">
        <f>ROUND(E113*F113,2)</f>
        <v>0</v>
      </c>
      <c r="H113" s="248"/>
      <c r="I113" s="249">
        <f>ROUND(E113*H113,2)</f>
        <v>0</v>
      </c>
      <c r="J113" s="248"/>
      <c r="K113" s="249">
        <f>ROUND(E113*J113,2)</f>
        <v>0</v>
      </c>
      <c r="L113" s="249">
        <v>21</v>
      </c>
      <c r="M113" s="249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49"/>
      <c r="S113" s="249" t="s">
        <v>146</v>
      </c>
      <c r="T113" s="250" t="s">
        <v>147</v>
      </c>
      <c r="U113" s="226">
        <v>0.307</v>
      </c>
      <c r="V113" s="226">
        <f>ROUND(E113*U113,2)</f>
        <v>118.12</v>
      </c>
      <c r="W113" s="22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280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x14ac:dyDescent="0.2">
      <c r="A114" s="231" t="s">
        <v>141</v>
      </c>
      <c r="B114" s="232" t="s">
        <v>93</v>
      </c>
      <c r="C114" s="253" t="s">
        <v>94</v>
      </c>
      <c r="D114" s="233"/>
      <c r="E114" s="234"/>
      <c r="F114" s="235"/>
      <c r="G114" s="235">
        <f>SUMIF(AG115:AG119,"&lt;&gt;NOR",G115:G119)</f>
        <v>0</v>
      </c>
      <c r="H114" s="235"/>
      <c r="I114" s="235">
        <f>SUM(I115:I119)</f>
        <v>0</v>
      </c>
      <c r="J114" s="235"/>
      <c r="K114" s="235">
        <f>SUM(K115:K119)</f>
        <v>0</v>
      </c>
      <c r="L114" s="235"/>
      <c r="M114" s="235">
        <f>SUM(M115:M119)</f>
        <v>0</v>
      </c>
      <c r="N114" s="235"/>
      <c r="O114" s="235">
        <f>SUM(O115:O119)</f>
        <v>1.67</v>
      </c>
      <c r="P114" s="235"/>
      <c r="Q114" s="235">
        <f>SUM(Q115:Q119)</f>
        <v>0</v>
      </c>
      <c r="R114" s="235"/>
      <c r="S114" s="235"/>
      <c r="T114" s="236"/>
      <c r="U114" s="230"/>
      <c r="V114" s="230">
        <f>SUM(V115:V119)</f>
        <v>698.63</v>
      </c>
      <c r="W114" s="230"/>
      <c r="AG114" t="s">
        <v>142</v>
      </c>
    </row>
    <row r="115" spans="1:60" ht="22.5" outlineLevel="1" x14ac:dyDescent="0.2">
      <c r="A115" s="237">
        <v>41</v>
      </c>
      <c r="B115" s="238" t="s">
        <v>281</v>
      </c>
      <c r="C115" s="254" t="s">
        <v>282</v>
      </c>
      <c r="D115" s="239" t="s">
        <v>145</v>
      </c>
      <c r="E115" s="240">
        <v>676.8</v>
      </c>
      <c r="F115" s="241"/>
      <c r="G115" s="242">
        <f>ROUND(E115*F115,2)</f>
        <v>0</v>
      </c>
      <c r="H115" s="241"/>
      <c r="I115" s="242">
        <f>ROUND(E115*H115,2)</f>
        <v>0</v>
      </c>
      <c r="J115" s="241"/>
      <c r="K115" s="242">
        <f>ROUND(E115*J115,2)</f>
        <v>0</v>
      </c>
      <c r="L115" s="242">
        <v>21</v>
      </c>
      <c r="M115" s="242">
        <f>G115*(1+L115/100)</f>
        <v>0</v>
      </c>
      <c r="N115" s="242">
        <v>2.2000000000000001E-3</v>
      </c>
      <c r="O115" s="242">
        <f>ROUND(E115*N115,2)</f>
        <v>1.49</v>
      </c>
      <c r="P115" s="242">
        <v>0</v>
      </c>
      <c r="Q115" s="242">
        <f>ROUND(E115*P115,2)</f>
        <v>0</v>
      </c>
      <c r="R115" s="242"/>
      <c r="S115" s="242" t="s">
        <v>146</v>
      </c>
      <c r="T115" s="243" t="s">
        <v>147</v>
      </c>
      <c r="U115" s="226">
        <v>0.91459999999999997</v>
      </c>
      <c r="V115" s="226">
        <f>ROUND(E115*U115,2)</f>
        <v>619</v>
      </c>
      <c r="W115" s="22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148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23"/>
      <c r="B116" s="224"/>
      <c r="C116" s="255" t="s">
        <v>183</v>
      </c>
      <c r="D116" s="228"/>
      <c r="E116" s="229">
        <v>676.8</v>
      </c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6"/>
      <c r="W116" s="22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150</v>
      </c>
      <c r="AH116" s="206">
        <v>0</v>
      </c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ht="22.5" outlineLevel="1" x14ac:dyDescent="0.2">
      <c r="A117" s="237">
        <v>42</v>
      </c>
      <c r="B117" s="238" t="s">
        <v>283</v>
      </c>
      <c r="C117" s="254" t="s">
        <v>284</v>
      </c>
      <c r="D117" s="239" t="s">
        <v>145</v>
      </c>
      <c r="E117" s="240">
        <v>676.8</v>
      </c>
      <c r="F117" s="241"/>
      <c r="G117" s="242">
        <f>ROUND(E117*F117,2)</f>
        <v>0</v>
      </c>
      <c r="H117" s="241"/>
      <c r="I117" s="242">
        <f>ROUND(E117*H117,2)</f>
        <v>0</v>
      </c>
      <c r="J117" s="241"/>
      <c r="K117" s="242">
        <f>ROUND(E117*J117,2)</f>
        <v>0</v>
      </c>
      <c r="L117" s="242">
        <v>21</v>
      </c>
      <c r="M117" s="242">
        <f>G117*(1+L117/100)</f>
        <v>0</v>
      </c>
      <c r="N117" s="242">
        <v>2.5999999999999998E-4</v>
      </c>
      <c r="O117" s="242">
        <f>ROUND(E117*N117,2)</f>
        <v>0.18</v>
      </c>
      <c r="P117" s="242">
        <v>0</v>
      </c>
      <c r="Q117" s="242">
        <f>ROUND(E117*P117,2)</f>
        <v>0</v>
      </c>
      <c r="R117" s="242"/>
      <c r="S117" s="242" t="s">
        <v>146</v>
      </c>
      <c r="T117" s="243" t="s">
        <v>147</v>
      </c>
      <c r="U117" s="226">
        <v>0.11765</v>
      </c>
      <c r="V117" s="226">
        <f>ROUND(E117*U117,2)</f>
        <v>79.63</v>
      </c>
      <c r="W117" s="226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148</v>
      </c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23"/>
      <c r="B118" s="224"/>
      <c r="C118" s="255" t="s">
        <v>183</v>
      </c>
      <c r="D118" s="228"/>
      <c r="E118" s="229">
        <v>676.8</v>
      </c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150</v>
      </c>
      <c r="AH118" s="206">
        <v>0</v>
      </c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23">
        <v>43</v>
      </c>
      <c r="B119" s="224" t="s">
        <v>285</v>
      </c>
      <c r="C119" s="257" t="s">
        <v>286</v>
      </c>
      <c r="D119" s="225" t="s">
        <v>0</v>
      </c>
      <c r="E119" s="251"/>
      <c r="F119" s="227"/>
      <c r="G119" s="226">
        <f>ROUND(E119*F119,2)</f>
        <v>0</v>
      </c>
      <c r="H119" s="227"/>
      <c r="I119" s="226">
        <f>ROUND(E119*H119,2)</f>
        <v>0</v>
      </c>
      <c r="J119" s="227"/>
      <c r="K119" s="226">
        <f>ROUND(E119*J119,2)</f>
        <v>0</v>
      </c>
      <c r="L119" s="226">
        <v>21</v>
      </c>
      <c r="M119" s="226">
        <f>G119*(1+L119/100)</f>
        <v>0</v>
      </c>
      <c r="N119" s="226">
        <v>0</v>
      </c>
      <c r="O119" s="226">
        <f>ROUND(E119*N119,2)</f>
        <v>0</v>
      </c>
      <c r="P119" s="226">
        <v>0</v>
      </c>
      <c r="Q119" s="226">
        <f>ROUND(E119*P119,2)</f>
        <v>0</v>
      </c>
      <c r="R119" s="226"/>
      <c r="S119" s="226" t="s">
        <v>146</v>
      </c>
      <c r="T119" s="226" t="s">
        <v>147</v>
      </c>
      <c r="U119" s="226">
        <v>0</v>
      </c>
      <c r="V119" s="226">
        <f>ROUND(E119*U119,2)</f>
        <v>0</v>
      </c>
      <c r="W119" s="226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280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x14ac:dyDescent="0.2">
      <c r="A120" s="231" t="s">
        <v>141</v>
      </c>
      <c r="B120" s="232" t="s">
        <v>95</v>
      </c>
      <c r="C120" s="253" t="s">
        <v>96</v>
      </c>
      <c r="D120" s="233"/>
      <c r="E120" s="234"/>
      <c r="F120" s="235"/>
      <c r="G120" s="235">
        <f>SUMIF(AG121:AG147,"&lt;&gt;NOR",G121:G147)</f>
        <v>0</v>
      </c>
      <c r="H120" s="235"/>
      <c r="I120" s="235">
        <f>SUM(I121:I147)</f>
        <v>0</v>
      </c>
      <c r="J120" s="235"/>
      <c r="K120" s="235">
        <f>SUM(K121:K147)</f>
        <v>0</v>
      </c>
      <c r="L120" s="235"/>
      <c r="M120" s="235">
        <f>SUM(M121:M147)</f>
        <v>0</v>
      </c>
      <c r="N120" s="235"/>
      <c r="O120" s="235">
        <f>SUM(O121:O147)</f>
        <v>5.79</v>
      </c>
      <c r="P120" s="235"/>
      <c r="Q120" s="235">
        <f>SUM(Q121:Q147)</f>
        <v>0</v>
      </c>
      <c r="R120" s="235"/>
      <c r="S120" s="235"/>
      <c r="T120" s="236"/>
      <c r="U120" s="230"/>
      <c r="V120" s="230">
        <f>SUM(V121:V147)</f>
        <v>205.73</v>
      </c>
      <c r="W120" s="230"/>
      <c r="AG120" t="s">
        <v>142</v>
      </c>
    </row>
    <row r="121" spans="1:60" ht="22.5" outlineLevel="1" x14ac:dyDescent="0.2">
      <c r="A121" s="237">
        <v>44</v>
      </c>
      <c r="B121" s="238" t="s">
        <v>287</v>
      </c>
      <c r="C121" s="254" t="s">
        <v>288</v>
      </c>
      <c r="D121" s="239" t="s">
        <v>145</v>
      </c>
      <c r="E121" s="240">
        <v>676.8</v>
      </c>
      <c r="F121" s="241"/>
      <c r="G121" s="242">
        <f>ROUND(E121*F121,2)</f>
        <v>0</v>
      </c>
      <c r="H121" s="241"/>
      <c r="I121" s="242">
        <f>ROUND(E121*H121,2)</f>
        <v>0</v>
      </c>
      <c r="J121" s="241"/>
      <c r="K121" s="242">
        <f>ROUND(E121*J121,2)</f>
        <v>0</v>
      </c>
      <c r="L121" s="242">
        <v>21</v>
      </c>
      <c r="M121" s="242">
        <f>G121*(1+L121/100)</f>
        <v>0</v>
      </c>
      <c r="N121" s="242">
        <v>0</v>
      </c>
      <c r="O121" s="242">
        <f>ROUND(E121*N121,2)</f>
        <v>0</v>
      </c>
      <c r="P121" s="242">
        <v>0</v>
      </c>
      <c r="Q121" s="242">
        <f>ROUND(E121*P121,2)</f>
        <v>0</v>
      </c>
      <c r="R121" s="242"/>
      <c r="S121" s="242" t="s">
        <v>146</v>
      </c>
      <c r="T121" s="243" t="s">
        <v>147</v>
      </c>
      <c r="U121" s="226">
        <v>0.09</v>
      </c>
      <c r="V121" s="226">
        <f>ROUND(E121*U121,2)</f>
        <v>60.91</v>
      </c>
      <c r="W121" s="226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148</v>
      </c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23"/>
      <c r="B122" s="224"/>
      <c r="C122" s="255" t="s">
        <v>183</v>
      </c>
      <c r="D122" s="228"/>
      <c r="E122" s="229">
        <v>676.8</v>
      </c>
      <c r="F122" s="226"/>
      <c r="G122" s="226"/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150</v>
      </c>
      <c r="AH122" s="206">
        <v>0</v>
      </c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ht="22.5" outlineLevel="1" x14ac:dyDescent="0.2">
      <c r="A123" s="237">
        <v>45</v>
      </c>
      <c r="B123" s="238" t="s">
        <v>289</v>
      </c>
      <c r="C123" s="254" t="s">
        <v>290</v>
      </c>
      <c r="D123" s="239" t="s">
        <v>145</v>
      </c>
      <c r="E123" s="240">
        <v>676.8</v>
      </c>
      <c r="F123" s="241"/>
      <c r="G123" s="242">
        <f>ROUND(E123*F123,2)</f>
        <v>0</v>
      </c>
      <c r="H123" s="241"/>
      <c r="I123" s="242">
        <f>ROUND(E123*H123,2)</f>
        <v>0</v>
      </c>
      <c r="J123" s="241"/>
      <c r="K123" s="242">
        <f>ROUND(E123*J123,2)</f>
        <v>0</v>
      </c>
      <c r="L123" s="242">
        <v>21</v>
      </c>
      <c r="M123" s="242">
        <f>G123*(1+L123/100)</f>
        <v>0</v>
      </c>
      <c r="N123" s="242">
        <v>1.4999999999999999E-4</v>
      </c>
      <c r="O123" s="242">
        <f>ROUND(E123*N123,2)</f>
        <v>0.1</v>
      </c>
      <c r="P123" s="242">
        <v>0</v>
      </c>
      <c r="Q123" s="242">
        <f>ROUND(E123*P123,2)</f>
        <v>0</v>
      </c>
      <c r="R123" s="242"/>
      <c r="S123" s="242" t="s">
        <v>146</v>
      </c>
      <c r="T123" s="243" t="s">
        <v>147</v>
      </c>
      <c r="U123" s="226">
        <v>0.18</v>
      </c>
      <c r="V123" s="226">
        <f>ROUND(E123*U123,2)</f>
        <v>121.82</v>
      </c>
      <c r="W123" s="226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148</v>
      </c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23"/>
      <c r="B124" s="224"/>
      <c r="C124" s="255" t="s">
        <v>183</v>
      </c>
      <c r="D124" s="228"/>
      <c r="E124" s="229">
        <v>676.8</v>
      </c>
      <c r="F124" s="226"/>
      <c r="G124" s="226"/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150</v>
      </c>
      <c r="AH124" s="206">
        <v>0</v>
      </c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ht="22.5" outlineLevel="1" x14ac:dyDescent="0.2">
      <c r="A125" s="237">
        <v>46</v>
      </c>
      <c r="B125" s="238" t="s">
        <v>291</v>
      </c>
      <c r="C125" s="254" t="s">
        <v>292</v>
      </c>
      <c r="D125" s="239" t="s">
        <v>145</v>
      </c>
      <c r="E125" s="240">
        <v>180.8</v>
      </c>
      <c r="F125" s="241"/>
      <c r="G125" s="242">
        <f>ROUND(E125*F125,2)</f>
        <v>0</v>
      </c>
      <c r="H125" s="241"/>
      <c r="I125" s="242">
        <f>ROUND(E125*H125,2)</f>
        <v>0</v>
      </c>
      <c r="J125" s="241"/>
      <c r="K125" s="242">
        <f>ROUND(E125*J125,2)</f>
        <v>0</v>
      </c>
      <c r="L125" s="242">
        <v>21</v>
      </c>
      <c r="M125" s="242">
        <f>G125*(1+L125/100)</f>
        <v>0</v>
      </c>
      <c r="N125" s="242">
        <v>0</v>
      </c>
      <c r="O125" s="242">
        <f>ROUND(E125*N125,2)</f>
        <v>0</v>
      </c>
      <c r="P125" s="242">
        <v>0</v>
      </c>
      <c r="Q125" s="242">
        <f>ROUND(E125*P125,2)</f>
        <v>0</v>
      </c>
      <c r="R125" s="242"/>
      <c r="S125" s="242" t="s">
        <v>146</v>
      </c>
      <c r="T125" s="243" t="s">
        <v>147</v>
      </c>
      <c r="U125" s="226">
        <v>0.08</v>
      </c>
      <c r="V125" s="226">
        <f>ROUND(E125*U125,2)</f>
        <v>14.46</v>
      </c>
      <c r="W125" s="226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148</v>
      </c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23"/>
      <c r="B126" s="224"/>
      <c r="C126" s="255" t="s">
        <v>223</v>
      </c>
      <c r="D126" s="228"/>
      <c r="E126" s="229"/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150</v>
      </c>
      <c r="AH126" s="206">
        <v>0</v>
      </c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23"/>
      <c r="B127" s="224"/>
      <c r="C127" s="255" t="s">
        <v>293</v>
      </c>
      <c r="D127" s="228"/>
      <c r="E127" s="229"/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150</v>
      </c>
      <c r="AH127" s="206">
        <v>0</v>
      </c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23"/>
      <c r="B128" s="224"/>
      <c r="C128" s="255" t="s">
        <v>294</v>
      </c>
      <c r="D128" s="228"/>
      <c r="E128" s="229">
        <v>60.5</v>
      </c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150</v>
      </c>
      <c r="AH128" s="206">
        <v>0</v>
      </c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23"/>
      <c r="B129" s="224"/>
      <c r="C129" s="255" t="s">
        <v>223</v>
      </c>
      <c r="D129" s="228"/>
      <c r="E129" s="229"/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6"/>
      <c r="U129" s="226"/>
      <c r="V129" s="226"/>
      <c r="W129" s="226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150</v>
      </c>
      <c r="AH129" s="206">
        <v>0</v>
      </c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223"/>
      <c r="B130" s="224"/>
      <c r="C130" s="255" t="s">
        <v>294</v>
      </c>
      <c r="D130" s="228"/>
      <c r="E130" s="229">
        <v>60.5</v>
      </c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6"/>
      <c r="W130" s="226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 t="s">
        <v>150</v>
      </c>
      <c r="AH130" s="206">
        <v>0</v>
      </c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23"/>
      <c r="B131" s="224"/>
      <c r="C131" s="255" t="s">
        <v>223</v>
      </c>
      <c r="D131" s="228"/>
      <c r="E131" s="229"/>
      <c r="F131" s="226"/>
      <c r="G131" s="226"/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226"/>
      <c r="S131" s="226"/>
      <c r="T131" s="226"/>
      <c r="U131" s="226"/>
      <c r="V131" s="226"/>
      <c r="W131" s="22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150</v>
      </c>
      <c r="AH131" s="206">
        <v>0</v>
      </c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23"/>
      <c r="B132" s="224"/>
      <c r="C132" s="255" t="s">
        <v>295</v>
      </c>
      <c r="D132" s="228"/>
      <c r="E132" s="229">
        <v>59.8</v>
      </c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6"/>
      <c r="U132" s="226"/>
      <c r="V132" s="226"/>
      <c r="W132" s="22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150</v>
      </c>
      <c r="AH132" s="206">
        <v>0</v>
      </c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37">
        <v>47</v>
      </c>
      <c r="B133" s="238" t="s">
        <v>296</v>
      </c>
      <c r="C133" s="254" t="s">
        <v>297</v>
      </c>
      <c r="D133" s="239" t="s">
        <v>145</v>
      </c>
      <c r="E133" s="240">
        <v>122</v>
      </c>
      <c r="F133" s="241"/>
      <c r="G133" s="242">
        <f>ROUND(E133*F133,2)</f>
        <v>0</v>
      </c>
      <c r="H133" s="241"/>
      <c r="I133" s="242">
        <f>ROUND(E133*H133,2)</f>
        <v>0</v>
      </c>
      <c r="J133" s="241"/>
      <c r="K133" s="242">
        <f>ROUND(E133*J133,2)</f>
        <v>0</v>
      </c>
      <c r="L133" s="242">
        <v>21</v>
      </c>
      <c r="M133" s="242">
        <f>G133*(1+L133/100)</f>
        <v>0</v>
      </c>
      <c r="N133" s="242">
        <v>0</v>
      </c>
      <c r="O133" s="242">
        <f>ROUND(E133*N133,2)</f>
        <v>0</v>
      </c>
      <c r="P133" s="242">
        <v>0</v>
      </c>
      <c r="Q133" s="242">
        <f>ROUND(E133*P133,2)</f>
        <v>0</v>
      </c>
      <c r="R133" s="242"/>
      <c r="S133" s="242" t="s">
        <v>146</v>
      </c>
      <c r="T133" s="243" t="s">
        <v>147</v>
      </c>
      <c r="U133" s="226">
        <v>7.0000000000000007E-2</v>
      </c>
      <c r="V133" s="226">
        <f>ROUND(E133*U133,2)</f>
        <v>8.5399999999999991</v>
      </c>
      <c r="W133" s="226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148</v>
      </c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23"/>
      <c r="B134" s="224"/>
      <c r="C134" s="255" t="s">
        <v>298</v>
      </c>
      <c r="D134" s="228"/>
      <c r="E134" s="229">
        <v>122</v>
      </c>
      <c r="F134" s="226"/>
      <c r="G134" s="226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  <c r="U134" s="226"/>
      <c r="V134" s="226"/>
      <c r="W134" s="22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150</v>
      </c>
      <c r="AH134" s="206">
        <v>0</v>
      </c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37">
        <v>48</v>
      </c>
      <c r="B135" s="238" t="s">
        <v>299</v>
      </c>
      <c r="C135" s="254" t="s">
        <v>300</v>
      </c>
      <c r="D135" s="239" t="s">
        <v>175</v>
      </c>
      <c r="E135" s="240">
        <v>6.1710000000000003</v>
      </c>
      <c r="F135" s="241"/>
      <c r="G135" s="242">
        <f>ROUND(E135*F135,2)</f>
        <v>0</v>
      </c>
      <c r="H135" s="241"/>
      <c r="I135" s="242">
        <f>ROUND(E135*H135,2)</f>
        <v>0</v>
      </c>
      <c r="J135" s="241"/>
      <c r="K135" s="242">
        <f>ROUND(E135*J135,2)</f>
        <v>0</v>
      </c>
      <c r="L135" s="242">
        <v>21</v>
      </c>
      <c r="M135" s="242">
        <f>G135*(1+L135/100)</f>
        <v>0</v>
      </c>
      <c r="N135" s="242">
        <v>0.02</v>
      </c>
      <c r="O135" s="242">
        <f>ROUND(E135*N135,2)</f>
        <v>0.12</v>
      </c>
      <c r="P135" s="242">
        <v>0</v>
      </c>
      <c r="Q135" s="242">
        <f>ROUND(E135*P135,2)</f>
        <v>0</v>
      </c>
      <c r="R135" s="242" t="s">
        <v>166</v>
      </c>
      <c r="S135" s="242" t="s">
        <v>146</v>
      </c>
      <c r="T135" s="243" t="s">
        <v>147</v>
      </c>
      <c r="U135" s="226">
        <v>0</v>
      </c>
      <c r="V135" s="226">
        <f>ROUND(E135*U135,2)</f>
        <v>0</v>
      </c>
      <c r="W135" s="22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167</v>
      </c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23"/>
      <c r="B136" s="224"/>
      <c r="C136" s="255" t="s">
        <v>293</v>
      </c>
      <c r="D136" s="228"/>
      <c r="E136" s="229"/>
      <c r="F136" s="226"/>
      <c r="G136" s="226"/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6"/>
      <c r="U136" s="226"/>
      <c r="V136" s="226"/>
      <c r="W136" s="22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150</v>
      </c>
      <c r="AH136" s="206">
        <v>0</v>
      </c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23"/>
      <c r="B137" s="224"/>
      <c r="C137" s="255" t="s">
        <v>301</v>
      </c>
      <c r="D137" s="228"/>
      <c r="E137" s="229">
        <v>6.1710000000000003</v>
      </c>
      <c r="F137" s="226"/>
      <c r="G137" s="226"/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226"/>
      <c r="S137" s="226"/>
      <c r="T137" s="226"/>
      <c r="U137" s="226"/>
      <c r="V137" s="226"/>
      <c r="W137" s="22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150</v>
      </c>
      <c r="AH137" s="206">
        <v>0</v>
      </c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37">
        <v>49</v>
      </c>
      <c r="B138" s="238" t="s">
        <v>302</v>
      </c>
      <c r="C138" s="254" t="s">
        <v>303</v>
      </c>
      <c r="D138" s="239" t="s">
        <v>175</v>
      </c>
      <c r="E138" s="240">
        <v>207.10079999999999</v>
      </c>
      <c r="F138" s="241"/>
      <c r="G138" s="242">
        <f>ROUND(E138*F138,2)</f>
        <v>0</v>
      </c>
      <c r="H138" s="241"/>
      <c r="I138" s="242">
        <f>ROUND(E138*H138,2)</f>
        <v>0</v>
      </c>
      <c r="J138" s="241"/>
      <c r="K138" s="242">
        <f>ROUND(E138*J138,2)</f>
        <v>0</v>
      </c>
      <c r="L138" s="242">
        <v>21</v>
      </c>
      <c r="M138" s="242">
        <f>G138*(1+L138/100)</f>
        <v>0</v>
      </c>
      <c r="N138" s="242">
        <v>2.5000000000000001E-2</v>
      </c>
      <c r="O138" s="242">
        <f>ROUND(E138*N138,2)</f>
        <v>5.18</v>
      </c>
      <c r="P138" s="242">
        <v>0</v>
      </c>
      <c r="Q138" s="242">
        <f>ROUND(E138*P138,2)</f>
        <v>0</v>
      </c>
      <c r="R138" s="242" t="s">
        <v>166</v>
      </c>
      <c r="S138" s="242" t="s">
        <v>146</v>
      </c>
      <c r="T138" s="243" t="s">
        <v>147</v>
      </c>
      <c r="U138" s="226">
        <v>0</v>
      </c>
      <c r="V138" s="226">
        <f>ROUND(E138*U138,2)</f>
        <v>0</v>
      </c>
      <c r="W138" s="22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167</v>
      </c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23"/>
      <c r="B139" s="224"/>
      <c r="C139" s="255" t="s">
        <v>304</v>
      </c>
      <c r="D139" s="228"/>
      <c r="E139" s="229">
        <v>207.10079999999999</v>
      </c>
      <c r="F139" s="226"/>
      <c r="G139" s="226"/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226"/>
      <c r="S139" s="226"/>
      <c r="T139" s="226"/>
      <c r="U139" s="226"/>
      <c r="V139" s="226"/>
      <c r="W139" s="22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150</v>
      </c>
      <c r="AH139" s="206">
        <v>0</v>
      </c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37">
        <v>50</v>
      </c>
      <c r="B140" s="238" t="s">
        <v>305</v>
      </c>
      <c r="C140" s="254" t="s">
        <v>306</v>
      </c>
      <c r="D140" s="239" t="s">
        <v>175</v>
      </c>
      <c r="E140" s="240">
        <v>11.22</v>
      </c>
      <c r="F140" s="241"/>
      <c r="G140" s="242">
        <f>ROUND(E140*F140,2)</f>
        <v>0</v>
      </c>
      <c r="H140" s="241"/>
      <c r="I140" s="242">
        <f>ROUND(E140*H140,2)</f>
        <v>0</v>
      </c>
      <c r="J140" s="241"/>
      <c r="K140" s="242">
        <f>ROUND(E140*J140,2)</f>
        <v>0</v>
      </c>
      <c r="L140" s="242">
        <v>21</v>
      </c>
      <c r="M140" s="242">
        <f>G140*(1+L140/100)</f>
        <v>0</v>
      </c>
      <c r="N140" s="242">
        <v>2.5000000000000001E-2</v>
      </c>
      <c r="O140" s="242">
        <f>ROUND(E140*N140,2)</f>
        <v>0.28000000000000003</v>
      </c>
      <c r="P140" s="242">
        <v>0</v>
      </c>
      <c r="Q140" s="242">
        <f>ROUND(E140*P140,2)</f>
        <v>0</v>
      </c>
      <c r="R140" s="242" t="s">
        <v>166</v>
      </c>
      <c r="S140" s="242" t="s">
        <v>146</v>
      </c>
      <c r="T140" s="243" t="s">
        <v>147</v>
      </c>
      <c r="U140" s="226">
        <v>0</v>
      </c>
      <c r="V140" s="226">
        <f>ROUND(E140*U140,2)</f>
        <v>0</v>
      </c>
      <c r="W140" s="22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167</v>
      </c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23"/>
      <c r="B141" s="224"/>
      <c r="C141" s="255" t="s">
        <v>307</v>
      </c>
      <c r="D141" s="228"/>
      <c r="E141" s="229">
        <v>11.22</v>
      </c>
      <c r="F141" s="226"/>
      <c r="G141" s="226"/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226"/>
      <c r="S141" s="226"/>
      <c r="T141" s="226"/>
      <c r="U141" s="226"/>
      <c r="V141" s="226"/>
      <c r="W141" s="22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150</v>
      </c>
      <c r="AH141" s="206">
        <v>0</v>
      </c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37">
        <v>51</v>
      </c>
      <c r="B142" s="238" t="s">
        <v>308</v>
      </c>
      <c r="C142" s="254" t="s">
        <v>309</v>
      </c>
      <c r="D142" s="239" t="s">
        <v>145</v>
      </c>
      <c r="E142" s="240">
        <v>122.706</v>
      </c>
      <c r="F142" s="241"/>
      <c r="G142" s="242">
        <f>ROUND(E142*F142,2)</f>
        <v>0</v>
      </c>
      <c r="H142" s="241"/>
      <c r="I142" s="242">
        <f>ROUND(E142*H142,2)</f>
        <v>0</v>
      </c>
      <c r="J142" s="241"/>
      <c r="K142" s="242">
        <f>ROUND(E142*J142,2)</f>
        <v>0</v>
      </c>
      <c r="L142" s="242">
        <v>21</v>
      </c>
      <c r="M142" s="242">
        <f>G142*(1+L142/100)</f>
        <v>0</v>
      </c>
      <c r="N142" s="242">
        <v>8.9999999999999998E-4</v>
      </c>
      <c r="O142" s="242">
        <f>ROUND(E142*N142,2)</f>
        <v>0.11</v>
      </c>
      <c r="P142" s="242">
        <v>0</v>
      </c>
      <c r="Q142" s="242">
        <f>ROUND(E142*P142,2)</f>
        <v>0</v>
      </c>
      <c r="R142" s="242" t="s">
        <v>166</v>
      </c>
      <c r="S142" s="242" t="s">
        <v>146</v>
      </c>
      <c r="T142" s="243" t="s">
        <v>147</v>
      </c>
      <c r="U142" s="226">
        <v>0</v>
      </c>
      <c r="V142" s="226">
        <f>ROUND(E142*U142,2)</f>
        <v>0</v>
      </c>
      <c r="W142" s="22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167</v>
      </c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223"/>
      <c r="B143" s="224"/>
      <c r="C143" s="255" t="s">
        <v>293</v>
      </c>
      <c r="D143" s="228"/>
      <c r="E143" s="229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150</v>
      </c>
      <c r="AH143" s="206">
        <v>0</v>
      </c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23"/>
      <c r="B144" s="224"/>
      <c r="C144" s="255" t="s">
        <v>310</v>
      </c>
      <c r="D144" s="228"/>
      <c r="E144" s="229">
        <v>61.71</v>
      </c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150</v>
      </c>
      <c r="AH144" s="206">
        <v>0</v>
      </c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223"/>
      <c r="B145" s="224"/>
      <c r="C145" s="255" t="s">
        <v>223</v>
      </c>
      <c r="D145" s="228"/>
      <c r="E145" s="229"/>
      <c r="F145" s="226"/>
      <c r="G145" s="226"/>
      <c r="H145" s="226"/>
      <c r="I145" s="226"/>
      <c r="J145" s="226"/>
      <c r="K145" s="226"/>
      <c r="L145" s="226"/>
      <c r="M145" s="226"/>
      <c r="N145" s="226"/>
      <c r="O145" s="226"/>
      <c r="P145" s="226"/>
      <c r="Q145" s="226"/>
      <c r="R145" s="226"/>
      <c r="S145" s="226"/>
      <c r="T145" s="226"/>
      <c r="U145" s="226"/>
      <c r="V145" s="226"/>
      <c r="W145" s="226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 t="s">
        <v>150</v>
      </c>
      <c r="AH145" s="206">
        <v>0</v>
      </c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223"/>
      <c r="B146" s="224"/>
      <c r="C146" s="255" t="s">
        <v>311</v>
      </c>
      <c r="D146" s="228"/>
      <c r="E146" s="229">
        <v>60.996000000000002</v>
      </c>
      <c r="F146" s="226"/>
      <c r="G146" s="226"/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  <c r="R146" s="226"/>
      <c r="S146" s="226"/>
      <c r="T146" s="226"/>
      <c r="U146" s="226"/>
      <c r="V146" s="226"/>
      <c r="W146" s="226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 t="s">
        <v>150</v>
      </c>
      <c r="AH146" s="206">
        <v>0</v>
      </c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223">
        <v>52</v>
      </c>
      <c r="B147" s="224" t="s">
        <v>312</v>
      </c>
      <c r="C147" s="257" t="s">
        <v>313</v>
      </c>
      <c r="D147" s="225" t="s">
        <v>0</v>
      </c>
      <c r="E147" s="251"/>
      <c r="F147" s="227"/>
      <c r="G147" s="226">
        <f>ROUND(E147*F147,2)</f>
        <v>0</v>
      </c>
      <c r="H147" s="227"/>
      <c r="I147" s="226">
        <f>ROUND(E147*H147,2)</f>
        <v>0</v>
      </c>
      <c r="J147" s="227"/>
      <c r="K147" s="226">
        <f>ROUND(E147*J147,2)</f>
        <v>0</v>
      </c>
      <c r="L147" s="226">
        <v>21</v>
      </c>
      <c r="M147" s="226">
        <f>G147*(1+L147/100)</f>
        <v>0</v>
      </c>
      <c r="N147" s="226">
        <v>0</v>
      </c>
      <c r="O147" s="226">
        <f>ROUND(E147*N147,2)</f>
        <v>0</v>
      </c>
      <c r="P147" s="226">
        <v>0</v>
      </c>
      <c r="Q147" s="226">
        <f>ROUND(E147*P147,2)</f>
        <v>0</v>
      </c>
      <c r="R147" s="226"/>
      <c r="S147" s="226" t="s">
        <v>146</v>
      </c>
      <c r="T147" s="226" t="s">
        <v>147</v>
      </c>
      <c r="U147" s="226">
        <v>0</v>
      </c>
      <c r="V147" s="226">
        <f>ROUND(E147*U147,2)</f>
        <v>0</v>
      </c>
      <c r="W147" s="226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 t="s">
        <v>280</v>
      </c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x14ac:dyDescent="0.2">
      <c r="A148" s="231" t="s">
        <v>141</v>
      </c>
      <c r="B148" s="232" t="s">
        <v>97</v>
      </c>
      <c r="C148" s="253" t="s">
        <v>98</v>
      </c>
      <c r="D148" s="233"/>
      <c r="E148" s="234"/>
      <c r="F148" s="235"/>
      <c r="G148" s="235">
        <f>SUMIF(AG149:AG153,"&lt;&gt;NOR",G149:G153)</f>
        <v>0</v>
      </c>
      <c r="H148" s="235"/>
      <c r="I148" s="235">
        <f>SUM(I149:I153)</f>
        <v>0</v>
      </c>
      <c r="J148" s="235"/>
      <c r="K148" s="235">
        <f>SUM(K149:K153)</f>
        <v>0</v>
      </c>
      <c r="L148" s="235"/>
      <c r="M148" s="235">
        <f>SUM(M149:M153)</f>
        <v>0</v>
      </c>
      <c r="N148" s="235"/>
      <c r="O148" s="235">
        <f>SUM(O149:O153)</f>
        <v>0.27</v>
      </c>
      <c r="P148" s="235"/>
      <c r="Q148" s="235">
        <f>SUM(Q149:Q153)</f>
        <v>0</v>
      </c>
      <c r="R148" s="235"/>
      <c r="S148" s="235"/>
      <c r="T148" s="236"/>
      <c r="U148" s="230"/>
      <c r="V148" s="230">
        <f>SUM(V149:V153)</f>
        <v>5.4</v>
      </c>
      <c r="W148" s="230"/>
      <c r="AG148" t="s">
        <v>142</v>
      </c>
    </row>
    <row r="149" spans="1:60" ht="22.5" outlineLevel="1" x14ac:dyDescent="0.2">
      <c r="A149" s="237">
        <v>53</v>
      </c>
      <c r="B149" s="238" t="s">
        <v>291</v>
      </c>
      <c r="C149" s="254" t="s">
        <v>292</v>
      </c>
      <c r="D149" s="239" t="s">
        <v>145</v>
      </c>
      <c r="E149" s="240">
        <v>59.8</v>
      </c>
      <c r="F149" s="241"/>
      <c r="G149" s="242">
        <f>ROUND(E149*F149,2)</f>
        <v>0</v>
      </c>
      <c r="H149" s="241"/>
      <c r="I149" s="242">
        <f>ROUND(E149*H149,2)</f>
        <v>0</v>
      </c>
      <c r="J149" s="241"/>
      <c r="K149" s="242">
        <f>ROUND(E149*J149,2)</f>
        <v>0</v>
      </c>
      <c r="L149" s="242">
        <v>21</v>
      </c>
      <c r="M149" s="242">
        <f>G149*(1+L149/100)</f>
        <v>0</v>
      </c>
      <c r="N149" s="242">
        <v>0</v>
      </c>
      <c r="O149" s="242">
        <f>ROUND(E149*N149,2)</f>
        <v>0</v>
      </c>
      <c r="P149" s="242">
        <v>0</v>
      </c>
      <c r="Q149" s="242">
        <f>ROUND(E149*P149,2)</f>
        <v>0</v>
      </c>
      <c r="R149" s="242"/>
      <c r="S149" s="242" t="s">
        <v>146</v>
      </c>
      <c r="T149" s="243" t="s">
        <v>147</v>
      </c>
      <c r="U149" s="226">
        <v>0.08</v>
      </c>
      <c r="V149" s="226">
        <f>ROUND(E149*U149,2)</f>
        <v>4.78</v>
      </c>
      <c r="W149" s="226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 t="s">
        <v>148</v>
      </c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223"/>
      <c r="B150" s="224"/>
      <c r="C150" s="255" t="s">
        <v>314</v>
      </c>
      <c r="D150" s="228"/>
      <c r="E150" s="229">
        <v>59.8</v>
      </c>
      <c r="F150" s="226"/>
      <c r="G150" s="226"/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  <c r="R150" s="226"/>
      <c r="S150" s="226"/>
      <c r="T150" s="226"/>
      <c r="U150" s="226"/>
      <c r="V150" s="226"/>
      <c r="W150" s="226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 t="s">
        <v>150</v>
      </c>
      <c r="AH150" s="206">
        <v>0</v>
      </c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ht="22.5" outlineLevel="1" x14ac:dyDescent="0.2">
      <c r="A151" s="237">
        <v>54</v>
      </c>
      <c r="B151" s="238" t="s">
        <v>315</v>
      </c>
      <c r="C151" s="254" t="s">
        <v>316</v>
      </c>
      <c r="D151" s="239" t="s">
        <v>145</v>
      </c>
      <c r="E151" s="240">
        <v>60.996000000000002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2">
        <v>4.4000000000000003E-3</v>
      </c>
      <c r="O151" s="242">
        <f>ROUND(E151*N151,2)</f>
        <v>0.27</v>
      </c>
      <c r="P151" s="242">
        <v>0</v>
      </c>
      <c r="Q151" s="242">
        <f>ROUND(E151*P151,2)</f>
        <v>0</v>
      </c>
      <c r="R151" s="242" t="s">
        <v>166</v>
      </c>
      <c r="S151" s="242" t="s">
        <v>146</v>
      </c>
      <c r="T151" s="243" t="s">
        <v>147</v>
      </c>
      <c r="U151" s="226">
        <v>0</v>
      </c>
      <c r="V151" s="226">
        <f>ROUND(E151*U151,2)</f>
        <v>0</v>
      </c>
      <c r="W151" s="226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 t="s">
        <v>167</v>
      </c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223"/>
      <c r="B152" s="224"/>
      <c r="C152" s="255" t="s">
        <v>311</v>
      </c>
      <c r="D152" s="228"/>
      <c r="E152" s="229">
        <v>60.996000000000002</v>
      </c>
      <c r="F152" s="226"/>
      <c r="G152" s="226"/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  <c r="R152" s="226"/>
      <c r="S152" s="226"/>
      <c r="T152" s="226"/>
      <c r="U152" s="226"/>
      <c r="V152" s="226"/>
      <c r="W152" s="226"/>
      <c r="X152" s="206"/>
      <c r="Y152" s="206"/>
      <c r="Z152" s="206"/>
      <c r="AA152" s="206"/>
      <c r="AB152" s="206"/>
      <c r="AC152" s="206"/>
      <c r="AD152" s="206"/>
      <c r="AE152" s="206"/>
      <c r="AF152" s="206"/>
      <c r="AG152" s="206" t="s">
        <v>150</v>
      </c>
      <c r="AH152" s="206">
        <v>0</v>
      </c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244">
        <v>55</v>
      </c>
      <c r="B153" s="245" t="s">
        <v>317</v>
      </c>
      <c r="C153" s="256" t="s">
        <v>318</v>
      </c>
      <c r="D153" s="246" t="s">
        <v>171</v>
      </c>
      <c r="E153" s="247">
        <v>0.26838000000000001</v>
      </c>
      <c r="F153" s="248"/>
      <c r="G153" s="249">
        <f>ROUND(E153*F153,2)</f>
        <v>0</v>
      </c>
      <c r="H153" s="248"/>
      <c r="I153" s="249">
        <f>ROUND(E153*H153,2)</f>
        <v>0</v>
      </c>
      <c r="J153" s="248"/>
      <c r="K153" s="249">
        <f>ROUND(E153*J153,2)</f>
        <v>0</v>
      </c>
      <c r="L153" s="249">
        <v>21</v>
      </c>
      <c r="M153" s="249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49"/>
      <c r="S153" s="249" t="s">
        <v>146</v>
      </c>
      <c r="T153" s="250" t="s">
        <v>147</v>
      </c>
      <c r="U153" s="226">
        <v>2.31</v>
      </c>
      <c r="V153" s="226">
        <f>ROUND(E153*U153,2)</f>
        <v>0.62</v>
      </c>
      <c r="W153" s="226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 t="s">
        <v>280</v>
      </c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x14ac:dyDescent="0.2">
      <c r="A154" s="231" t="s">
        <v>141</v>
      </c>
      <c r="B154" s="232" t="s">
        <v>99</v>
      </c>
      <c r="C154" s="253" t="s">
        <v>100</v>
      </c>
      <c r="D154" s="233"/>
      <c r="E154" s="234"/>
      <c r="F154" s="235"/>
      <c r="G154" s="235">
        <f>SUMIF(AG155:AG165,"&lt;&gt;NOR",G155:G165)</f>
        <v>0</v>
      </c>
      <c r="H154" s="235"/>
      <c r="I154" s="235">
        <f>SUM(I155:I165)</f>
        <v>0</v>
      </c>
      <c r="J154" s="235"/>
      <c r="K154" s="235">
        <f>SUM(K155:K165)</f>
        <v>0</v>
      </c>
      <c r="L154" s="235"/>
      <c r="M154" s="235">
        <f>SUM(M155:M165)</f>
        <v>0</v>
      </c>
      <c r="N154" s="235"/>
      <c r="O154" s="235">
        <f>SUM(O155:O165)</f>
        <v>0.16999999999999998</v>
      </c>
      <c r="P154" s="235"/>
      <c r="Q154" s="235">
        <f>SUM(Q155:Q165)</f>
        <v>0</v>
      </c>
      <c r="R154" s="235"/>
      <c r="S154" s="235"/>
      <c r="T154" s="236"/>
      <c r="U154" s="230"/>
      <c r="V154" s="230">
        <f>SUM(V155:V165)</f>
        <v>23.63</v>
      </c>
      <c r="W154" s="230"/>
      <c r="AG154" t="s">
        <v>142</v>
      </c>
    </row>
    <row r="155" spans="1:60" ht="22.5" outlineLevel="1" x14ac:dyDescent="0.2">
      <c r="A155" s="237">
        <v>56</v>
      </c>
      <c r="B155" s="238" t="s">
        <v>319</v>
      </c>
      <c r="C155" s="254" t="s">
        <v>320</v>
      </c>
      <c r="D155" s="239" t="s">
        <v>179</v>
      </c>
      <c r="E155" s="240">
        <v>4</v>
      </c>
      <c r="F155" s="241"/>
      <c r="G155" s="242">
        <f>ROUND(E155*F155,2)</f>
        <v>0</v>
      </c>
      <c r="H155" s="241"/>
      <c r="I155" s="242">
        <f>ROUND(E155*H155,2)</f>
        <v>0</v>
      </c>
      <c r="J155" s="241"/>
      <c r="K155" s="242">
        <f>ROUND(E155*J155,2)</f>
        <v>0</v>
      </c>
      <c r="L155" s="242">
        <v>21</v>
      </c>
      <c r="M155" s="242">
        <f>G155*(1+L155/100)</f>
        <v>0</v>
      </c>
      <c r="N155" s="242">
        <v>1.83E-3</v>
      </c>
      <c r="O155" s="242">
        <f>ROUND(E155*N155,2)</f>
        <v>0.01</v>
      </c>
      <c r="P155" s="242">
        <v>0</v>
      </c>
      <c r="Q155" s="242">
        <f>ROUND(E155*P155,2)</f>
        <v>0</v>
      </c>
      <c r="R155" s="242"/>
      <c r="S155" s="242" t="s">
        <v>146</v>
      </c>
      <c r="T155" s="243" t="s">
        <v>147</v>
      </c>
      <c r="U155" s="226">
        <v>0.6</v>
      </c>
      <c r="V155" s="226">
        <f>ROUND(E155*U155,2)</f>
        <v>2.4</v>
      </c>
      <c r="W155" s="226"/>
      <c r="X155" s="206"/>
      <c r="Y155" s="206"/>
      <c r="Z155" s="206"/>
      <c r="AA155" s="206"/>
      <c r="AB155" s="206"/>
      <c r="AC155" s="206"/>
      <c r="AD155" s="206"/>
      <c r="AE155" s="206"/>
      <c r="AF155" s="206"/>
      <c r="AG155" s="206" t="s">
        <v>148</v>
      </c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223"/>
      <c r="B156" s="224"/>
      <c r="C156" s="255" t="s">
        <v>76</v>
      </c>
      <c r="D156" s="228"/>
      <c r="E156" s="229">
        <v>4</v>
      </c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 t="s">
        <v>150</v>
      </c>
      <c r="AH156" s="206">
        <v>0</v>
      </c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ht="22.5" outlineLevel="1" x14ac:dyDescent="0.2">
      <c r="A157" s="237">
        <v>57</v>
      </c>
      <c r="B157" s="238" t="s">
        <v>321</v>
      </c>
      <c r="C157" s="254" t="s">
        <v>322</v>
      </c>
      <c r="D157" s="239" t="s">
        <v>179</v>
      </c>
      <c r="E157" s="240">
        <v>6</v>
      </c>
      <c r="F157" s="241"/>
      <c r="G157" s="242">
        <f>ROUND(E157*F157,2)</f>
        <v>0</v>
      </c>
      <c r="H157" s="241"/>
      <c r="I157" s="242">
        <f>ROUND(E157*H157,2)</f>
        <v>0</v>
      </c>
      <c r="J157" s="241"/>
      <c r="K157" s="242">
        <f>ROUND(E157*J157,2)</f>
        <v>0</v>
      </c>
      <c r="L157" s="242">
        <v>21</v>
      </c>
      <c r="M157" s="242">
        <f>G157*(1+L157/100)</f>
        <v>0</v>
      </c>
      <c r="N157" s="242">
        <v>4.0000000000000002E-4</v>
      </c>
      <c r="O157" s="242">
        <f>ROUND(E157*N157,2)</f>
        <v>0</v>
      </c>
      <c r="P157" s="242">
        <v>0</v>
      </c>
      <c r="Q157" s="242">
        <f>ROUND(E157*P157,2)</f>
        <v>0</v>
      </c>
      <c r="R157" s="242"/>
      <c r="S157" s="242" t="s">
        <v>146</v>
      </c>
      <c r="T157" s="243" t="s">
        <v>147</v>
      </c>
      <c r="U157" s="226">
        <v>0.45</v>
      </c>
      <c r="V157" s="226">
        <f>ROUND(E157*U157,2)</f>
        <v>2.7</v>
      </c>
      <c r="W157" s="226"/>
      <c r="X157" s="206"/>
      <c r="Y157" s="206"/>
      <c r="Z157" s="206"/>
      <c r="AA157" s="206"/>
      <c r="AB157" s="206"/>
      <c r="AC157" s="206"/>
      <c r="AD157" s="206"/>
      <c r="AE157" s="206"/>
      <c r="AF157" s="206"/>
      <c r="AG157" s="206" t="s">
        <v>148</v>
      </c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outlineLevel="1" x14ac:dyDescent="0.2">
      <c r="A158" s="223"/>
      <c r="B158" s="224"/>
      <c r="C158" s="255" t="s">
        <v>162</v>
      </c>
      <c r="D158" s="228"/>
      <c r="E158" s="229">
        <v>6</v>
      </c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06"/>
      <c r="Y158" s="206"/>
      <c r="Z158" s="206"/>
      <c r="AA158" s="206"/>
      <c r="AB158" s="206"/>
      <c r="AC158" s="206"/>
      <c r="AD158" s="206"/>
      <c r="AE158" s="206"/>
      <c r="AF158" s="206"/>
      <c r="AG158" s="206" t="s">
        <v>150</v>
      </c>
      <c r="AH158" s="206">
        <v>0</v>
      </c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ht="22.5" outlineLevel="1" x14ac:dyDescent="0.2">
      <c r="A159" s="237">
        <v>58</v>
      </c>
      <c r="B159" s="238" t="s">
        <v>323</v>
      </c>
      <c r="C159" s="254" t="s">
        <v>324</v>
      </c>
      <c r="D159" s="239" t="s">
        <v>207</v>
      </c>
      <c r="E159" s="240">
        <v>13.5</v>
      </c>
      <c r="F159" s="241"/>
      <c r="G159" s="242">
        <f>ROUND(E159*F159,2)</f>
        <v>0</v>
      </c>
      <c r="H159" s="241"/>
      <c r="I159" s="242">
        <f>ROUND(E159*H159,2)</f>
        <v>0</v>
      </c>
      <c r="J159" s="241"/>
      <c r="K159" s="242">
        <f>ROUND(E159*J159,2)</f>
        <v>0</v>
      </c>
      <c r="L159" s="242">
        <v>21</v>
      </c>
      <c r="M159" s="242">
        <f>G159*(1+L159/100)</f>
        <v>0</v>
      </c>
      <c r="N159" s="242">
        <v>2.2499999999999998E-3</v>
      </c>
      <c r="O159" s="242">
        <f>ROUND(E159*N159,2)</f>
        <v>0.03</v>
      </c>
      <c r="P159" s="242">
        <v>0</v>
      </c>
      <c r="Q159" s="242">
        <f>ROUND(E159*P159,2)</f>
        <v>0</v>
      </c>
      <c r="R159" s="242"/>
      <c r="S159" s="242" t="s">
        <v>146</v>
      </c>
      <c r="T159" s="243" t="s">
        <v>147</v>
      </c>
      <c r="U159" s="226">
        <v>0.36399999999999999</v>
      </c>
      <c r="V159" s="226">
        <f>ROUND(E159*U159,2)</f>
        <v>4.91</v>
      </c>
      <c r="W159" s="226"/>
      <c r="X159" s="206"/>
      <c r="Y159" s="206"/>
      <c r="Z159" s="206"/>
      <c r="AA159" s="206"/>
      <c r="AB159" s="206"/>
      <c r="AC159" s="206"/>
      <c r="AD159" s="206"/>
      <c r="AE159" s="206"/>
      <c r="AF159" s="206"/>
      <c r="AG159" s="206" t="s">
        <v>148</v>
      </c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223"/>
      <c r="B160" s="224"/>
      <c r="C160" s="255" t="s">
        <v>325</v>
      </c>
      <c r="D160" s="228"/>
      <c r="E160" s="229">
        <v>13.5</v>
      </c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/>
      <c r="S160" s="226"/>
      <c r="T160" s="226"/>
      <c r="U160" s="226"/>
      <c r="V160" s="226"/>
      <c r="W160" s="226"/>
      <c r="X160" s="206"/>
      <c r="Y160" s="206"/>
      <c r="Z160" s="206"/>
      <c r="AA160" s="206"/>
      <c r="AB160" s="206"/>
      <c r="AC160" s="206"/>
      <c r="AD160" s="206"/>
      <c r="AE160" s="206"/>
      <c r="AF160" s="206"/>
      <c r="AG160" s="206" t="s">
        <v>150</v>
      </c>
      <c r="AH160" s="206">
        <v>0</v>
      </c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">
      <c r="A161" s="237">
        <v>59</v>
      </c>
      <c r="B161" s="238" t="s">
        <v>326</v>
      </c>
      <c r="C161" s="254" t="s">
        <v>327</v>
      </c>
      <c r="D161" s="239" t="s">
        <v>207</v>
      </c>
      <c r="E161" s="240">
        <v>6</v>
      </c>
      <c r="F161" s="241"/>
      <c r="G161" s="242">
        <f>ROUND(E161*F161,2)</f>
        <v>0</v>
      </c>
      <c r="H161" s="241"/>
      <c r="I161" s="242">
        <f>ROUND(E161*H161,2)</f>
        <v>0</v>
      </c>
      <c r="J161" s="241"/>
      <c r="K161" s="242">
        <f>ROUND(E161*J161,2)</f>
        <v>0</v>
      </c>
      <c r="L161" s="242">
        <v>21</v>
      </c>
      <c r="M161" s="242">
        <f>G161*(1+L161/100)</f>
        <v>0</v>
      </c>
      <c r="N161" s="242">
        <v>3.1199999999999999E-3</v>
      </c>
      <c r="O161" s="242">
        <f>ROUND(E161*N161,2)</f>
        <v>0.02</v>
      </c>
      <c r="P161" s="242">
        <v>0</v>
      </c>
      <c r="Q161" s="242">
        <f>ROUND(E161*P161,2)</f>
        <v>0</v>
      </c>
      <c r="R161" s="242"/>
      <c r="S161" s="242" t="s">
        <v>146</v>
      </c>
      <c r="T161" s="243" t="s">
        <v>147</v>
      </c>
      <c r="U161" s="226">
        <v>0.29399999999999998</v>
      </c>
      <c r="V161" s="226">
        <f>ROUND(E161*U161,2)</f>
        <v>1.76</v>
      </c>
      <c r="W161" s="226"/>
      <c r="X161" s="206"/>
      <c r="Y161" s="206"/>
      <c r="Z161" s="206"/>
      <c r="AA161" s="206"/>
      <c r="AB161" s="206"/>
      <c r="AC161" s="206"/>
      <c r="AD161" s="206"/>
      <c r="AE161" s="206"/>
      <c r="AF161" s="206"/>
      <c r="AG161" s="206" t="s">
        <v>148</v>
      </c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">
      <c r="A162" s="223"/>
      <c r="B162" s="224"/>
      <c r="C162" s="255" t="s">
        <v>162</v>
      </c>
      <c r="D162" s="228"/>
      <c r="E162" s="229">
        <v>6</v>
      </c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 t="s">
        <v>150</v>
      </c>
      <c r="AH162" s="206">
        <v>0</v>
      </c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">
      <c r="A163" s="237">
        <v>60</v>
      </c>
      <c r="B163" s="238" t="s">
        <v>328</v>
      </c>
      <c r="C163" s="254" t="s">
        <v>329</v>
      </c>
      <c r="D163" s="239" t="s">
        <v>207</v>
      </c>
      <c r="E163" s="240">
        <v>31</v>
      </c>
      <c r="F163" s="241"/>
      <c r="G163" s="242">
        <f>ROUND(E163*F163,2)</f>
        <v>0</v>
      </c>
      <c r="H163" s="241"/>
      <c r="I163" s="242">
        <f>ROUND(E163*H163,2)</f>
        <v>0</v>
      </c>
      <c r="J163" s="241"/>
      <c r="K163" s="242">
        <f>ROUND(E163*J163,2)</f>
        <v>0</v>
      </c>
      <c r="L163" s="242">
        <v>21</v>
      </c>
      <c r="M163" s="242">
        <f>G163*(1+L163/100)</f>
        <v>0</v>
      </c>
      <c r="N163" s="242">
        <v>3.4499999999999999E-3</v>
      </c>
      <c r="O163" s="242">
        <f>ROUND(E163*N163,2)</f>
        <v>0.11</v>
      </c>
      <c r="P163" s="242">
        <v>0</v>
      </c>
      <c r="Q163" s="242">
        <f>ROUND(E163*P163,2)</f>
        <v>0</v>
      </c>
      <c r="R163" s="242"/>
      <c r="S163" s="242" t="s">
        <v>146</v>
      </c>
      <c r="T163" s="243" t="s">
        <v>147</v>
      </c>
      <c r="U163" s="226">
        <v>0.35599999999999998</v>
      </c>
      <c r="V163" s="226">
        <f>ROUND(E163*U163,2)</f>
        <v>11.04</v>
      </c>
      <c r="W163" s="22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 t="s">
        <v>148</v>
      </c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">
      <c r="A164" s="223"/>
      <c r="B164" s="224"/>
      <c r="C164" s="255" t="s">
        <v>330</v>
      </c>
      <c r="D164" s="228"/>
      <c r="E164" s="229">
        <v>31</v>
      </c>
      <c r="F164" s="226"/>
      <c r="G164" s="226"/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  <c r="R164" s="226"/>
      <c r="S164" s="226"/>
      <c r="T164" s="226"/>
      <c r="U164" s="226"/>
      <c r="V164" s="226"/>
      <c r="W164" s="226"/>
      <c r="X164" s="206"/>
      <c r="Y164" s="206"/>
      <c r="Z164" s="206"/>
      <c r="AA164" s="206"/>
      <c r="AB164" s="206"/>
      <c r="AC164" s="206"/>
      <c r="AD164" s="206"/>
      <c r="AE164" s="206"/>
      <c r="AF164" s="206"/>
      <c r="AG164" s="206" t="s">
        <v>150</v>
      </c>
      <c r="AH164" s="206">
        <v>0</v>
      </c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244">
        <v>61</v>
      </c>
      <c r="B165" s="245" t="s">
        <v>331</v>
      </c>
      <c r="C165" s="256" t="s">
        <v>332</v>
      </c>
      <c r="D165" s="246" t="s">
        <v>171</v>
      </c>
      <c r="E165" s="247">
        <v>0.16575999999999999</v>
      </c>
      <c r="F165" s="248"/>
      <c r="G165" s="249">
        <f>ROUND(E165*F165,2)</f>
        <v>0</v>
      </c>
      <c r="H165" s="248"/>
      <c r="I165" s="249">
        <f>ROUND(E165*H165,2)</f>
        <v>0</v>
      </c>
      <c r="J165" s="248"/>
      <c r="K165" s="249">
        <f>ROUND(E165*J165,2)</f>
        <v>0</v>
      </c>
      <c r="L165" s="249">
        <v>21</v>
      </c>
      <c r="M165" s="249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49"/>
      <c r="S165" s="249" t="s">
        <v>146</v>
      </c>
      <c r="T165" s="250" t="s">
        <v>147</v>
      </c>
      <c r="U165" s="226">
        <v>4.9470000000000001</v>
      </c>
      <c r="V165" s="226">
        <f>ROUND(E165*U165,2)</f>
        <v>0.82</v>
      </c>
      <c r="W165" s="226"/>
      <c r="X165" s="206"/>
      <c r="Y165" s="206"/>
      <c r="Z165" s="206"/>
      <c r="AA165" s="206"/>
      <c r="AB165" s="206"/>
      <c r="AC165" s="206"/>
      <c r="AD165" s="206"/>
      <c r="AE165" s="206"/>
      <c r="AF165" s="206"/>
      <c r="AG165" s="206" t="s">
        <v>280</v>
      </c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x14ac:dyDescent="0.2">
      <c r="A166" s="231" t="s">
        <v>141</v>
      </c>
      <c r="B166" s="232" t="s">
        <v>101</v>
      </c>
      <c r="C166" s="253" t="s">
        <v>102</v>
      </c>
      <c r="D166" s="233"/>
      <c r="E166" s="234"/>
      <c r="F166" s="235"/>
      <c r="G166" s="235">
        <f>SUMIF(AG167:AG184,"&lt;&gt;NOR",G167:G184)</f>
        <v>0</v>
      </c>
      <c r="H166" s="235"/>
      <c r="I166" s="235">
        <f>SUM(I167:I184)</f>
        <v>0</v>
      </c>
      <c r="J166" s="235"/>
      <c r="K166" s="235">
        <f>SUM(K167:K184)</f>
        <v>0</v>
      </c>
      <c r="L166" s="235"/>
      <c r="M166" s="235">
        <f>SUM(M167:M184)</f>
        <v>0</v>
      </c>
      <c r="N166" s="235"/>
      <c r="O166" s="235">
        <f>SUM(O167:O184)</f>
        <v>0.2</v>
      </c>
      <c r="P166" s="235"/>
      <c r="Q166" s="235">
        <f>SUM(Q167:Q184)</f>
        <v>0</v>
      </c>
      <c r="R166" s="235"/>
      <c r="S166" s="235"/>
      <c r="T166" s="236"/>
      <c r="U166" s="230"/>
      <c r="V166" s="230">
        <f>SUM(V167:V184)</f>
        <v>26.900000000000002</v>
      </c>
      <c r="W166" s="230"/>
      <c r="AG166" t="s">
        <v>142</v>
      </c>
    </row>
    <row r="167" spans="1:60" outlineLevel="1" x14ac:dyDescent="0.2">
      <c r="A167" s="237">
        <v>62</v>
      </c>
      <c r="B167" s="238" t="s">
        <v>333</v>
      </c>
      <c r="C167" s="254" t="s">
        <v>334</v>
      </c>
      <c r="D167" s="239" t="s">
        <v>179</v>
      </c>
      <c r="E167" s="240">
        <v>8</v>
      </c>
      <c r="F167" s="241"/>
      <c r="G167" s="242">
        <f>ROUND(E167*F167,2)</f>
        <v>0</v>
      </c>
      <c r="H167" s="241"/>
      <c r="I167" s="242">
        <f>ROUND(E167*H167,2)</f>
        <v>0</v>
      </c>
      <c r="J167" s="241"/>
      <c r="K167" s="242">
        <f>ROUND(E167*J167,2)</f>
        <v>0</v>
      </c>
      <c r="L167" s="242">
        <v>21</v>
      </c>
      <c r="M167" s="242">
        <f>G167*(1+L167/100)</f>
        <v>0</v>
      </c>
      <c r="N167" s="242">
        <v>0</v>
      </c>
      <c r="O167" s="242">
        <f>ROUND(E167*N167,2)</f>
        <v>0</v>
      </c>
      <c r="P167" s="242">
        <v>0</v>
      </c>
      <c r="Q167" s="242">
        <f>ROUND(E167*P167,2)</f>
        <v>0</v>
      </c>
      <c r="R167" s="242"/>
      <c r="S167" s="242" t="s">
        <v>146</v>
      </c>
      <c r="T167" s="243" t="s">
        <v>147</v>
      </c>
      <c r="U167" s="226">
        <v>1.45</v>
      </c>
      <c r="V167" s="226">
        <f>ROUND(E167*U167,2)</f>
        <v>11.6</v>
      </c>
      <c r="W167" s="226"/>
      <c r="X167" s="206"/>
      <c r="Y167" s="206"/>
      <c r="Z167" s="206"/>
      <c r="AA167" s="206"/>
      <c r="AB167" s="206"/>
      <c r="AC167" s="206"/>
      <c r="AD167" s="206"/>
      <c r="AE167" s="206"/>
      <c r="AF167" s="206"/>
      <c r="AG167" s="206" t="s">
        <v>148</v>
      </c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outlineLevel="1" x14ac:dyDescent="0.2">
      <c r="A168" s="223"/>
      <c r="B168" s="224"/>
      <c r="C168" s="255" t="s">
        <v>335</v>
      </c>
      <c r="D168" s="228"/>
      <c r="E168" s="229">
        <v>8</v>
      </c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06"/>
      <c r="Y168" s="206"/>
      <c r="Z168" s="206"/>
      <c r="AA168" s="206"/>
      <c r="AB168" s="206"/>
      <c r="AC168" s="206"/>
      <c r="AD168" s="206"/>
      <c r="AE168" s="206"/>
      <c r="AF168" s="206"/>
      <c r="AG168" s="206" t="s">
        <v>150</v>
      </c>
      <c r="AH168" s="206">
        <v>0</v>
      </c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237">
        <v>63</v>
      </c>
      <c r="B169" s="238" t="s">
        <v>336</v>
      </c>
      <c r="C169" s="254" t="s">
        <v>337</v>
      </c>
      <c r="D169" s="239" t="s">
        <v>179</v>
      </c>
      <c r="E169" s="240">
        <v>4</v>
      </c>
      <c r="F169" s="241"/>
      <c r="G169" s="242">
        <f>ROUND(E169*F169,2)</f>
        <v>0</v>
      </c>
      <c r="H169" s="241"/>
      <c r="I169" s="242">
        <f>ROUND(E169*H169,2)</f>
        <v>0</v>
      </c>
      <c r="J169" s="241"/>
      <c r="K169" s="242">
        <f>ROUND(E169*J169,2)</f>
        <v>0</v>
      </c>
      <c r="L169" s="242">
        <v>21</v>
      </c>
      <c r="M169" s="242">
        <f>G169*(1+L169/100)</f>
        <v>0</v>
      </c>
      <c r="N169" s="242">
        <v>0</v>
      </c>
      <c r="O169" s="242">
        <f>ROUND(E169*N169,2)</f>
        <v>0</v>
      </c>
      <c r="P169" s="242">
        <v>0</v>
      </c>
      <c r="Q169" s="242">
        <f>ROUND(E169*P169,2)</f>
        <v>0</v>
      </c>
      <c r="R169" s="242"/>
      <c r="S169" s="242" t="s">
        <v>146</v>
      </c>
      <c r="T169" s="243" t="s">
        <v>147</v>
      </c>
      <c r="U169" s="226">
        <v>1.5</v>
      </c>
      <c r="V169" s="226">
        <f>ROUND(E169*U169,2)</f>
        <v>6</v>
      </c>
      <c r="W169" s="22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 t="s">
        <v>148</v>
      </c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223"/>
      <c r="B170" s="224"/>
      <c r="C170" s="255" t="s">
        <v>338</v>
      </c>
      <c r="D170" s="228"/>
      <c r="E170" s="229">
        <v>4</v>
      </c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  <c r="R170" s="226"/>
      <c r="S170" s="226"/>
      <c r="T170" s="226"/>
      <c r="U170" s="226"/>
      <c r="V170" s="226"/>
      <c r="W170" s="226"/>
      <c r="X170" s="206"/>
      <c r="Y170" s="206"/>
      <c r="Z170" s="206"/>
      <c r="AA170" s="206"/>
      <c r="AB170" s="206"/>
      <c r="AC170" s="206"/>
      <c r="AD170" s="206"/>
      <c r="AE170" s="206"/>
      <c r="AF170" s="206"/>
      <c r="AG170" s="206" t="s">
        <v>150</v>
      </c>
      <c r="AH170" s="206">
        <v>0</v>
      </c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237">
        <v>64</v>
      </c>
      <c r="B171" s="238" t="s">
        <v>339</v>
      </c>
      <c r="C171" s="254" t="s">
        <v>340</v>
      </c>
      <c r="D171" s="239" t="s">
        <v>179</v>
      </c>
      <c r="E171" s="240">
        <v>12</v>
      </c>
      <c r="F171" s="241"/>
      <c r="G171" s="242">
        <f>ROUND(E171*F171,2)</f>
        <v>0</v>
      </c>
      <c r="H171" s="241"/>
      <c r="I171" s="242">
        <f>ROUND(E171*H171,2)</f>
        <v>0</v>
      </c>
      <c r="J171" s="241"/>
      <c r="K171" s="242">
        <f>ROUND(E171*J171,2)</f>
        <v>0</v>
      </c>
      <c r="L171" s="242">
        <v>21</v>
      </c>
      <c r="M171" s="242">
        <f>G171*(1+L171/100)</f>
        <v>0</v>
      </c>
      <c r="N171" s="242">
        <v>0</v>
      </c>
      <c r="O171" s="242">
        <f>ROUND(E171*N171,2)</f>
        <v>0</v>
      </c>
      <c r="P171" s="242">
        <v>0</v>
      </c>
      <c r="Q171" s="242">
        <f>ROUND(E171*P171,2)</f>
        <v>0</v>
      </c>
      <c r="R171" s="242"/>
      <c r="S171" s="242" t="s">
        <v>146</v>
      </c>
      <c r="T171" s="243" t="s">
        <v>147</v>
      </c>
      <c r="U171" s="226">
        <v>0.77500000000000002</v>
      </c>
      <c r="V171" s="226">
        <f>ROUND(E171*U171,2)</f>
        <v>9.3000000000000007</v>
      </c>
      <c r="W171" s="226"/>
      <c r="X171" s="206"/>
      <c r="Y171" s="206"/>
      <c r="Z171" s="206"/>
      <c r="AA171" s="206"/>
      <c r="AB171" s="206"/>
      <c r="AC171" s="206"/>
      <c r="AD171" s="206"/>
      <c r="AE171" s="206"/>
      <c r="AF171" s="206"/>
      <c r="AG171" s="206" t="s">
        <v>148</v>
      </c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223"/>
      <c r="B172" s="224"/>
      <c r="C172" s="255" t="s">
        <v>341</v>
      </c>
      <c r="D172" s="228"/>
      <c r="E172" s="229">
        <v>11</v>
      </c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06"/>
      <c r="Y172" s="206"/>
      <c r="Z172" s="206"/>
      <c r="AA172" s="206"/>
      <c r="AB172" s="206"/>
      <c r="AC172" s="206"/>
      <c r="AD172" s="206"/>
      <c r="AE172" s="206"/>
      <c r="AF172" s="206"/>
      <c r="AG172" s="206" t="s">
        <v>150</v>
      </c>
      <c r="AH172" s="206">
        <v>0</v>
      </c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223"/>
      <c r="B173" s="224"/>
      <c r="C173" s="255" t="s">
        <v>256</v>
      </c>
      <c r="D173" s="228"/>
      <c r="E173" s="229">
        <v>1</v>
      </c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06"/>
      <c r="Y173" s="206"/>
      <c r="Z173" s="206"/>
      <c r="AA173" s="206"/>
      <c r="AB173" s="206"/>
      <c r="AC173" s="206"/>
      <c r="AD173" s="206"/>
      <c r="AE173" s="206"/>
      <c r="AF173" s="206"/>
      <c r="AG173" s="206" t="s">
        <v>150</v>
      </c>
      <c r="AH173" s="206">
        <v>0</v>
      </c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outlineLevel="1" x14ac:dyDescent="0.2">
      <c r="A174" s="237">
        <v>65</v>
      </c>
      <c r="B174" s="238" t="s">
        <v>342</v>
      </c>
      <c r="C174" s="254" t="s">
        <v>343</v>
      </c>
      <c r="D174" s="239" t="s">
        <v>179</v>
      </c>
      <c r="E174" s="240">
        <v>12</v>
      </c>
      <c r="F174" s="241"/>
      <c r="G174" s="242">
        <f>ROUND(E174*F174,2)</f>
        <v>0</v>
      </c>
      <c r="H174" s="241"/>
      <c r="I174" s="242">
        <f>ROUND(E174*H174,2)</f>
        <v>0</v>
      </c>
      <c r="J174" s="241"/>
      <c r="K174" s="242">
        <f>ROUND(E174*J174,2)</f>
        <v>0</v>
      </c>
      <c r="L174" s="242">
        <v>21</v>
      </c>
      <c r="M174" s="242">
        <f>G174*(1+L174/100)</f>
        <v>0</v>
      </c>
      <c r="N174" s="242">
        <v>8.0000000000000004E-4</v>
      </c>
      <c r="O174" s="242">
        <f>ROUND(E174*N174,2)</f>
        <v>0.01</v>
      </c>
      <c r="P174" s="242">
        <v>0</v>
      </c>
      <c r="Q174" s="242">
        <f>ROUND(E174*P174,2)</f>
        <v>0</v>
      </c>
      <c r="R174" s="242" t="s">
        <v>166</v>
      </c>
      <c r="S174" s="242" t="s">
        <v>146</v>
      </c>
      <c r="T174" s="243" t="s">
        <v>147</v>
      </c>
      <c r="U174" s="226">
        <v>0</v>
      </c>
      <c r="V174" s="226">
        <f>ROUND(E174*U174,2)</f>
        <v>0</v>
      </c>
      <c r="W174" s="226"/>
      <c r="X174" s="206"/>
      <c r="Y174" s="206"/>
      <c r="Z174" s="206"/>
      <c r="AA174" s="206"/>
      <c r="AB174" s="206"/>
      <c r="AC174" s="206"/>
      <c r="AD174" s="206"/>
      <c r="AE174" s="206"/>
      <c r="AF174" s="206"/>
      <c r="AG174" s="206" t="s">
        <v>167</v>
      </c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206"/>
      <c r="BB174" s="206"/>
      <c r="BC174" s="206"/>
      <c r="BD174" s="206"/>
      <c r="BE174" s="206"/>
      <c r="BF174" s="206"/>
      <c r="BG174" s="206"/>
      <c r="BH174" s="206"/>
    </row>
    <row r="175" spans="1:60" outlineLevel="1" x14ac:dyDescent="0.2">
      <c r="A175" s="223"/>
      <c r="B175" s="224"/>
      <c r="C175" s="255" t="s">
        <v>341</v>
      </c>
      <c r="D175" s="228"/>
      <c r="E175" s="229">
        <v>11</v>
      </c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226"/>
      <c r="U175" s="226"/>
      <c r="V175" s="226"/>
      <c r="W175" s="226"/>
      <c r="X175" s="206"/>
      <c r="Y175" s="206"/>
      <c r="Z175" s="206"/>
      <c r="AA175" s="206"/>
      <c r="AB175" s="206"/>
      <c r="AC175" s="206"/>
      <c r="AD175" s="206"/>
      <c r="AE175" s="206"/>
      <c r="AF175" s="206"/>
      <c r="AG175" s="206" t="s">
        <v>150</v>
      </c>
      <c r="AH175" s="206">
        <v>0</v>
      </c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">
      <c r="A176" s="223"/>
      <c r="B176" s="224"/>
      <c r="C176" s="255" t="s">
        <v>256</v>
      </c>
      <c r="D176" s="228"/>
      <c r="E176" s="229">
        <v>1</v>
      </c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06"/>
      <c r="Y176" s="206"/>
      <c r="Z176" s="206"/>
      <c r="AA176" s="206"/>
      <c r="AB176" s="206"/>
      <c r="AC176" s="206"/>
      <c r="AD176" s="206"/>
      <c r="AE176" s="206"/>
      <c r="AF176" s="206"/>
      <c r="AG176" s="206" t="s">
        <v>150</v>
      </c>
      <c r="AH176" s="206">
        <v>0</v>
      </c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237">
        <v>66</v>
      </c>
      <c r="B177" s="238" t="s">
        <v>344</v>
      </c>
      <c r="C177" s="254" t="s">
        <v>345</v>
      </c>
      <c r="D177" s="239" t="s">
        <v>179</v>
      </c>
      <c r="E177" s="240">
        <v>4</v>
      </c>
      <c r="F177" s="241"/>
      <c r="G177" s="242">
        <f>ROUND(E177*F177,2)</f>
        <v>0</v>
      </c>
      <c r="H177" s="241"/>
      <c r="I177" s="242">
        <f>ROUND(E177*H177,2)</f>
        <v>0</v>
      </c>
      <c r="J177" s="241"/>
      <c r="K177" s="242">
        <f>ROUND(E177*J177,2)</f>
        <v>0</v>
      </c>
      <c r="L177" s="242">
        <v>21</v>
      </c>
      <c r="M177" s="242">
        <f>G177*(1+L177/100)</f>
        <v>0</v>
      </c>
      <c r="N177" s="242">
        <v>1.55E-2</v>
      </c>
      <c r="O177" s="242">
        <f>ROUND(E177*N177,2)</f>
        <v>0.06</v>
      </c>
      <c r="P177" s="242">
        <v>0</v>
      </c>
      <c r="Q177" s="242">
        <f>ROUND(E177*P177,2)</f>
        <v>0</v>
      </c>
      <c r="R177" s="242" t="s">
        <v>166</v>
      </c>
      <c r="S177" s="242" t="s">
        <v>146</v>
      </c>
      <c r="T177" s="243" t="s">
        <v>147</v>
      </c>
      <c r="U177" s="226">
        <v>0</v>
      </c>
      <c r="V177" s="226">
        <f>ROUND(E177*U177,2)</f>
        <v>0</v>
      </c>
      <c r="W177" s="226"/>
      <c r="X177" s="206"/>
      <c r="Y177" s="206"/>
      <c r="Z177" s="206"/>
      <c r="AA177" s="206"/>
      <c r="AB177" s="206"/>
      <c r="AC177" s="206"/>
      <c r="AD177" s="206"/>
      <c r="AE177" s="206"/>
      <c r="AF177" s="206"/>
      <c r="AG177" s="206" t="s">
        <v>167</v>
      </c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">
      <c r="A178" s="223"/>
      <c r="B178" s="224"/>
      <c r="C178" s="255" t="s">
        <v>76</v>
      </c>
      <c r="D178" s="228"/>
      <c r="E178" s="229">
        <v>4</v>
      </c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06"/>
      <c r="Y178" s="206"/>
      <c r="Z178" s="206"/>
      <c r="AA178" s="206"/>
      <c r="AB178" s="206"/>
      <c r="AC178" s="206"/>
      <c r="AD178" s="206"/>
      <c r="AE178" s="206"/>
      <c r="AF178" s="206"/>
      <c r="AG178" s="206" t="s">
        <v>150</v>
      </c>
      <c r="AH178" s="206">
        <v>0</v>
      </c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237">
        <v>67</v>
      </c>
      <c r="B179" s="238" t="s">
        <v>346</v>
      </c>
      <c r="C179" s="254" t="s">
        <v>347</v>
      </c>
      <c r="D179" s="239" t="s">
        <v>179</v>
      </c>
      <c r="E179" s="240">
        <v>4</v>
      </c>
      <c r="F179" s="241"/>
      <c r="G179" s="242">
        <f>ROUND(E179*F179,2)</f>
        <v>0</v>
      </c>
      <c r="H179" s="241"/>
      <c r="I179" s="242">
        <f>ROUND(E179*H179,2)</f>
        <v>0</v>
      </c>
      <c r="J179" s="241"/>
      <c r="K179" s="242">
        <f>ROUND(E179*J179,2)</f>
        <v>0</v>
      </c>
      <c r="L179" s="242">
        <v>21</v>
      </c>
      <c r="M179" s="242">
        <f>G179*(1+L179/100)</f>
        <v>0</v>
      </c>
      <c r="N179" s="242">
        <v>1.6E-2</v>
      </c>
      <c r="O179" s="242">
        <f>ROUND(E179*N179,2)</f>
        <v>0.06</v>
      </c>
      <c r="P179" s="242">
        <v>0</v>
      </c>
      <c r="Q179" s="242">
        <f>ROUND(E179*P179,2)</f>
        <v>0</v>
      </c>
      <c r="R179" s="242" t="s">
        <v>166</v>
      </c>
      <c r="S179" s="242" t="s">
        <v>146</v>
      </c>
      <c r="T179" s="243" t="s">
        <v>147</v>
      </c>
      <c r="U179" s="226">
        <v>0</v>
      </c>
      <c r="V179" s="226">
        <f>ROUND(E179*U179,2)</f>
        <v>0</v>
      </c>
      <c r="W179" s="226"/>
      <c r="X179" s="206"/>
      <c r="Y179" s="206"/>
      <c r="Z179" s="206"/>
      <c r="AA179" s="206"/>
      <c r="AB179" s="206"/>
      <c r="AC179" s="206"/>
      <c r="AD179" s="206"/>
      <c r="AE179" s="206"/>
      <c r="AF179" s="206"/>
      <c r="AG179" s="206" t="s">
        <v>167</v>
      </c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223"/>
      <c r="B180" s="224"/>
      <c r="C180" s="255" t="s">
        <v>76</v>
      </c>
      <c r="D180" s="228"/>
      <c r="E180" s="229">
        <v>4</v>
      </c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 t="s">
        <v>150</v>
      </c>
      <c r="AH180" s="206">
        <v>0</v>
      </c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outlineLevel="1" x14ac:dyDescent="0.2">
      <c r="A181" s="237">
        <v>68</v>
      </c>
      <c r="B181" s="238" t="s">
        <v>348</v>
      </c>
      <c r="C181" s="254" t="s">
        <v>349</v>
      </c>
      <c r="D181" s="239" t="s">
        <v>179</v>
      </c>
      <c r="E181" s="240">
        <v>4</v>
      </c>
      <c r="F181" s="241"/>
      <c r="G181" s="242">
        <f>ROUND(E181*F181,2)</f>
        <v>0</v>
      </c>
      <c r="H181" s="241"/>
      <c r="I181" s="242">
        <f>ROUND(E181*H181,2)</f>
        <v>0</v>
      </c>
      <c r="J181" s="241"/>
      <c r="K181" s="242">
        <f>ROUND(E181*J181,2)</f>
        <v>0</v>
      </c>
      <c r="L181" s="242">
        <v>21</v>
      </c>
      <c r="M181" s="242">
        <f>G181*(1+L181/100)</f>
        <v>0</v>
      </c>
      <c r="N181" s="242">
        <v>1.7500000000000002E-2</v>
      </c>
      <c r="O181" s="242">
        <f>ROUND(E181*N181,2)</f>
        <v>7.0000000000000007E-2</v>
      </c>
      <c r="P181" s="242">
        <v>0</v>
      </c>
      <c r="Q181" s="242">
        <f>ROUND(E181*P181,2)</f>
        <v>0</v>
      </c>
      <c r="R181" s="242" t="s">
        <v>166</v>
      </c>
      <c r="S181" s="242" t="s">
        <v>146</v>
      </c>
      <c r="T181" s="243" t="s">
        <v>147</v>
      </c>
      <c r="U181" s="226">
        <v>0</v>
      </c>
      <c r="V181" s="226">
        <f>ROUND(E181*U181,2)</f>
        <v>0</v>
      </c>
      <c r="W181" s="226"/>
      <c r="X181" s="206"/>
      <c r="Y181" s="206"/>
      <c r="Z181" s="206"/>
      <c r="AA181" s="206"/>
      <c r="AB181" s="206"/>
      <c r="AC181" s="206"/>
      <c r="AD181" s="206"/>
      <c r="AE181" s="206"/>
      <c r="AF181" s="206"/>
      <c r="AG181" s="206" t="s">
        <v>167</v>
      </c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223"/>
      <c r="B182" s="224"/>
      <c r="C182" s="255" t="s">
        <v>74</v>
      </c>
      <c r="D182" s="228"/>
      <c r="E182" s="229">
        <v>3</v>
      </c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06"/>
      <c r="Y182" s="206"/>
      <c r="Z182" s="206"/>
      <c r="AA182" s="206"/>
      <c r="AB182" s="206"/>
      <c r="AC182" s="206"/>
      <c r="AD182" s="206"/>
      <c r="AE182" s="206"/>
      <c r="AF182" s="206"/>
      <c r="AG182" s="206" t="s">
        <v>150</v>
      </c>
      <c r="AH182" s="206">
        <v>0</v>
      </c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206"/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223"/>
      <c r="B183" s="224"/>
      <c r="C183" s="255" t="s">
        <v>256</v>
      </c>
      <c r="D183" s="228"/>
      <c r="E183" s="229">
        <v>1</v>
      </c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06"/>
      <c r="Y183" s="206"/>
      <c r="Z183" s="206"/>
      <c r="AA183" s="206"/>
      <c r="AB183" s="206"/>
      <c r="AC183" s="206"/>
      <c r="AD183" s="206"/>
      <c r="AE183" s="206"/>
      <c r="AF183" s="206"/>
      <c r="AG183" s="206" t="s">
        <v>150</v>
      </c>
      <c r="AH183" s="206">
        <v>0</v>
      </c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206"/>
      <c r="BB183" s="206"/>
      <c r="BC183" s="206"/>
      <c r="BD183" s="206"/>
      <c r="BE183" s="206"/>
      <c r="BF183" s="206"/>
      <c r="BG183" s="206"/>
      <c r="BH183" s="206"/>
    </row>
    <row r="184" spans="1:60" outlineLevel="1" x14ac:dyDescent="0.2">
      <c r="A184" s="223">
        <v>69</v>
      </c>
      <c r="B184" s="224" t="s">
        <v>350</v>
      </c>
      <c r="C184" s="257" t="s">
        <v>351</v>
      </c>
      <c r="D184" s="225" t="s">
        <v>0</v>
      </c>
      <c r="E184" s="251"/>
      <c r="F184" s="227"/>
      <c r="G184" s="226">
        <f>ROUND(E184*F184,2)</f>
        <v>0</v>
      </c>
      <c r="H184" s="227"/>
      <c r="I184" s="226">
        <f>ROUND(E184*H184,2)</f>
        <v>0</v>
      </c>
      <c r="J184" s="227"/>
      <c r="K184" s="226">
        <f>ROUND(E184*J184,2)</f>
        <v>0</v>
      </c>
      <c r="L184" s="226">
        <v>21</v>
      </c>
      <c r="M184" s="226">
        <f>G184*(1+L184/100)</f>
        <v>0</v>
      </c>
      <c r="N184" s="226">
        <v>0</v>
      </c>
      <c r="O184" s="226">
        <f>ROUND(E184*N184,2)</f>
        <v>0</v>
      </c>
      <c r="P184" s="226">
        <v>0</v>
      </c>
      <c r="Q184" s="226">
        <f>ROUND(E184*P184,2)</f>
        <v>0</v>
      </c>
      <c r="R184" s="226"/>
      <c r="S184" s="226" t="s">
        <v>146</v>
      </c>
      <c r="T184" s="226" t="s">
        <v>147</v>
      </c>
      <c r="U184" s="226">
        <v>0</v>
      </c>
      <c r="V184" s="226">
        <f>ROUND(E184*U184,2)</f>
        <v>0</v>
      </c>
      <c r="W184" s="226"/>
      <c r="X184" s="206"/>
      <c r="Y184" s="206"/>
      <c r="Z184" s="206"/>
      <c r="AA184" s="206"/>
      <c r="AB184" s="206"/>
      <c r="AC184" s="206"/>
      <c r="AD184" s="206"/>
      <c r="AE184" s="206"/>
      <c r="AF184" s="206"/>
      <c r="AG184" s="206" t="s">
        <v>280</v>
      </c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x14ac:dyDescent="0.2">
      <c r="A185" s="231" t="s">
        <v>141</v>
      </c>
      <c r="B185" s="232" t="s">
        <v>103</v>
      </c>
      <c r="C185" s="253" t="s">
        <v>104</v>
      </c>
      <c r="D185" s="233"/>
      <c r="E185" s="234"/>
      <c r="F185" s="235"/>
      <c r="G185" s="235">
        <f>SUMIF(AG186:AG209,"&lt;&gt;NOR",G186:G209)</f>
        <v>0</v>
      </c>
      <c r="H185" s="235"/>
      <c r="I185" s="235">
        <f>SUM(I186:I209)</f>
        <v>0</v>
      </c>
      <c r="J185" s="235"/>
      <c r="K185" s="235">
        <f>SUM(K186:K209)</f>
        <v>0</v>
      </c>
      <c r="L185" s="235"/>
      <c r="M185" s="235">
        <f>SUM(M186:M209)</f>
        <v>0</v>
      </c>
      <c r="N185" s="235"/>
      <c r="O185" s="235">
        <f>SUM(O186:O209)</f>
        <v>0.30000000000000004</v>
      </c>
      <c r="P185" s="235"/>
      <c r="Q185" s="235">
        <f>SUM(Q186:Q209)</f>
        <v>0.1</v>
      </c>
      <c r="R185" s="235"/>
      <c r="S185" s="235"/>
      <c r="T185" s="236"/>
      <c r="U185" s="230"/>
      <c r="V185" s="230">
        <f>SUM(V186:V209)</f>
        <v>19.75</v>
      </c>
      <c r="W185" s="230"/>
      <c r="AG185" t="s">
        <v>142</v>
      </c>
    </row>
    <row r="186" spans="1:60" outlineLevel="1" x14ac:dyDescent="0.2">
      <c r="A186" s="237">
        <v>70</v>
      </c>
      <c r="B186" s="238" t="s">
        <v>352</v>
      </c>
      <c r="C186" s="254" t="s">
        <v>353</v>
      </c>
      <c r="D186" s="239" t="s">
        <v>145</v>
      </c>
      <c r="E186" s="240">
        <v>11.2</v>
      </c>
      <c r="F186" s="241"/>
      <c r="G186" s="242">
        <f>ROUND(E186*F186,2)</f>
        <v>0</v>
      </c>
      <c r="H186" s="241"/>
      <c r="I186" s="242">
        <f>ROUND(E186*H186,2)</f>
        <v>0</v>
      </c>
      <c r="J186" s="241"/>
      <c r="K186" s="242">
        <f>ROUND(E186*J186,2)</f>
        <v>0</v>
      </c>
      <c r="L186" s="242">
        <v>21</v>
      </c>
      <c r="M186" s="242">
        <f>G186*(1+L186/100)</f>
        <v>0</v>
      </c>
      <c r="N186" s="242">
        <v>0</v>
      </c>
      <c r="O186" s="242">
        <f>ROUND(E186*N186,2)</f>
        <v>0</v>
      </c>
      <c r="P186" s="242">
        <v>8.9999999999999993E-3</v>
      </c>
      <c r="Q186" s="242">
        <f>ROUND(E186*P186,2)</f>
        <v>0.1</v>
      </c>
      <c r="R186" s="242"/>
      <c r="S186" s="242" t="s">
        <v>146</v>
      </c>
      <c r="T186" s="243" t="s">
        <v>147</v>
      </c>
      <c r="U186" s="226">
        <v>0.17</v>
      </c>
      <c r="V186" s="226">
        <f>ROUND(E186*U186,2)</f>
        <v>1.9</v>
      </c>
      <c r="W186" s="226"/>
      <c r="X186" s="206"/>
      <c r="Y186" s="206"/>
      <c r="Z186" s="206"/>
      <c r="AA186" s="206"/>
      <c r="AB186" s="206"/>
      <c r="AC186" s="206"/>
      <c r="AD186" s="206"/>
      <c r="AE186" s="206"/>
      <c r="AF186" s="206"/>
      <c r="AG186" s="206" t="s">
        <v>148</v>
      </c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206"/>
      <c r="BB186" s="206"/>
      <c r="BC186" s="206"/>
      <c r="BD186" s="206"/>
      <c r="BE186" s="206"/>
      <c r="BF186" s="206"/>
      <c r="BG186" s="206"/>
      <c r="BH186" s="206"/>
    </row>
    <row r="187" spans="1:60" outlineLevel="1" x14ac:dyDescent="0.2">
      <c r="A187" s="223"/>
      <c r="B187" s="224"/>
      <c r="C187" s="255" t="s">
        <v>354</v>
      </c>
      <c r="D187" s="228"/>
      <c r="E187" s="229">
        <v>11.2</v>
      </c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226"/>
      <c r="U187" s="226"/>
      <c r="V187" s="226"/>
      <c r="W187" s="226"/>
      <c r="X187" s="206"/>
      <c r="Y187" s="206"/>
      <c r="Z187" s="206"/>
      <c r="AA187" s="206"/>
      <c r="AB187" s="206"/>
      <c r="AC187" s="206"/>
      <c r="AD187" s="206"/>
      <c r="AE187" s="206"/>
      <c r="AF187" s="206"/>
      <c r="AG187" s="206" t="s">
        <v>150</v>
      </c>
      <c r="AH187" s="206">
        <v>0</v>
      </c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206"/>
      <c r="BB187" s="206"/>
      <c r="BC187" s="206"/>
      <c r="BD187" s="206"/>
      <c r="BE187" s="206"/>
      <c r="BF187" s="206"/>
      <c r="BG187" s="206"/>
      <c r="BH187" s="206"/>
    </row>
    <row r="188" spans="1:60" outlineLevel="1" x14ac:dyDescent="0.2">
      <c r="A188" s="237">
        <v>71</v>
      </c>
      <c r="B188" s="238" t="s">
        <v>355</v>
      </c>
      <c r="C188" s="254" t="s">
        <v>356</v>
      </c>
      <c r="D188" s="239" t="s">
        <v>207</v>
      </c>
      <c r="E188" s="240">
        <v>15</v>
      </c>
      <c r="F188" s="241"/>
      <c r="G188" s="242">
        <f>ROUND(E188*F188,2)</f>
        <v>0</v>
      </c>
      <c r="H188" s="241"/>
      <c r="I188" s="242">
        <f>ROUND(E188*H188,2)</f>
        <v>0</v>
      </c>
      <c r="J188" s="241"/>
      <c r="K188" s="242">
        <f>ROUND(E188*J188,2)</f>
        <v>0</v>
      </c>
      <c r="L188" s="242">
        <v>21</v>
      </c>
      <c r="M188" s="242">
        <f>G188*(1+L188/100)</f>
        <v>0</v>
      </c>
      <c r="N188" s="242">
        <v>0</v>
      </c>
      <c r="O188" s="242">
        <f>ROUND(E188*N188,2)</f>
        <v>0</v>
      </c>
      <c r="P188" s="242">
        <v>0</v>
      </c>
      <c r="Q188" s="242">
        <f>ROUND(E188*P188,2)</f>
        <v>0</v>
      </c>
      <c r="R188" s="242"/>
      <c r="S188" s="242" t="s">
        <v>146</v>
      </c>
      <c r="T188" s="243" t="s">
        <v>147</v>
      </c>
      <c r="U188" s="226">
        <v>0.30599999999999999</v>
      </c>
      <c r="V188" s="226">
        <f>ROUND(E188*U188,2)</f>
        <v>4.59</v>
      </c>
      <c r="W188" s="226"/>
      <c r="X188" s="206"/>
      <c r="Y188" s="206"/>
      <c r="Z188" s="206"/>
      <c r="AA188" s="206"/>
      <c r="AB188" s="206"/>
      <c r="AC188" s="206"/>
      <c r="AD188" s="206"/>
      <c r="AE188" s="206"/>
      <c r="AF188" s="206"/>
      <c r="AG188" s="206" t="s">
        <v>148</v>
      </c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outlineLevel="1" x14ac:dyDescent="0.2">
      <c r="A189" s="223"/>
      <c r="B189" s="224"/>
      <c r="C189" s="255" t="s">
        <v>163</v>
      </c>
      <c r="D189" s="228"/>
      <c r="E189" s="229">
        <v>10</v>
      </c>
      <c r="F189" s="226"/>
      <c r="G189" s="226"/>
      <c r="H189" s="226"/>
      <c r="I189" s="226"/>
      <c r="J189" s="226"/>
      <c r="K189" s="226"/>
      <c r="L189" s="226"/>
      <c r="M189" s="226"/>
      <c r="N189" s="226"/>
      <c r="O189" s="226"/>
      <c r="P189" s="226"/>
      <c r="Q189" s="226"/>
      <c r="R189" s="226"/>
      <c r="S189" s="226"/>
      <c r="T189" s="226"/>
      <c r="U189" s="226"/>
      <c r="V189" s="226"/>
      <c r="W189" s="22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 t="s">
        <v>150</v>
      </c>
      <c r="AH189" s="206">
        <v>0</v>
      </c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206"/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223"/>
      <c r="B190" s="224"/>
      <c r="C190" s="255" t="s">
        <v>78</v>
      </c>
      <c r="D190" s="228"/>
      <c r="E190" s="229">
        <v>5</v>
      </c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226"/>
      <c r="R190" s="226"/>
      <c r="S190" s="226"/>
      <c r="T190" s="226"/>
      <c r="U190" s="226"/>
      <c r="V190" s="226"/>
      <c r="W190" s="226"/>
      <c r="X190" s="206"/>
      <c r="Y190" s="206"/>
      <c r="Z190" s="206"/>
      <c r="AA190" s="206"/>
      <c r="AB190" s="206"/>
      <c r="AC190" s="206"/>
      <c r="AD190" s="206"/>
      <c r="AE190" s="206"/>
      <c r="AF190" s="206"/>
      <c r="AG190" s="206" t="s">
        <v>150</v>
      </c>
      <c r="AH190" s="206">
        <v>0</v>
      </c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237">
        <v>72</v>
      </c>
      <c r="B191" s="238" t="s">
        <v>357</v>
      </c>
      <c r="C191" s="254" t="s">
        <v>358</v>
      </c>
      <c r="D191" s="239" t="s">
        <v>145</v>
      </c>
      <c r="E191" s="240">
        <v>39</v>
      </c>
      <c r="F191" s="241"/>
      <c r="G191" s="242">
        <f>ROUND(E191*F191,2)</f>
        <v>0</v>
      </c>
      <c r="H191" s="241"/>
      <c r="I191" s="242">
        <f>ROUND(E191*H191,2)</f>
        <v>0</v>
      </c>
      <c r="J191" s="241"/>
      <c r="K191" s="242">
        <f>ROUND(E191*J191,2)</f>
        <v>0</v>
      </c>
      <c r="L191" s="242">
        <v>21</v>
      </c>
      <c r="M191" s="242">
        <f>G191*(1+L191/100)</f>
        <v>0</v>
      </c>
      <c r="N191" s="242">
        <v>7.1000000000000002E-4</v>
      </c>
      <c r="O191" s="242">
        <f>ROUND(E191*N191,2)</f>
        <v>0.03</v>
      </c>
      <c r="P191" s="242">
        <v>0</v>
      </c>
      <c r="Q191" s="242">
        <f>ROUND(E191*P191,2)</f>
        <v>0</v>
      </c>
      <c r="R191" s="242"/>
      <c r="S191" s="242" t="s">
        <v>146</v>
      </c>
      <c r="T191" s="243" t="s">
        <v>147</v>
      </c>
      <c r="U191" s="226">
        <v>0.34</v>
      </c>
      <c r="V191" s="226">
        <f>ROUND(E191*U191,2)</f>
        <v>13.26</v>
      </c>
      <c r="W191" s="226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 t="s">
        <v>148</v>
      </c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">
      <c r="A192" s="223"/>
      <c r="B192" s="224"/>
      <c r="C192" s="255" t="s">
        <v>359</v>
      </c>
      <c r="D192" s="228"/>
      <c r="E192" s="229">
        <v>39</v>
      </c>
      <c r="F192" s="226"/>
      <c r="G192" s="226"/>
      <c r="H192" s="226"/>
      <c r="I192" s="226"/>
      <c r="J192" s="226"/>
      <c r="K192" s="226"/>
      <c r="L192" s="226"/>
      <c r="M192" s="226"/>
      <c r="N192" s="226"/>
      <c r="O192" s="226"/>
      <c r="P192" s="226"/>
      <c r="Q192" s="226"/>
      <c r="R192" s="226"/>
      <c r="S192" s="226"/>
      <c r="T192" s="226"/>
      <c r="U192" s="226"/>
      <c r="V192" s="226"/>
      <c r="W192" s="226"/>
      <c r="X192" s="206"/>
      <c r="Y192" s="206"/>
      <c r="Z192" s="206"/>
      <c r="AA192" s="206"/>
      <c r="AB192" s="206"/>
      <c r="AC192" s="206"/>
      <c r="AD192" s="206"/>
      <c r="AE192" s="206"/>
      <c r="AF192" s="206"/>
      <c r="AG192" s="206" t="s">
        <v>150</v>
      </c>
      <c r="AH192" s="206">
        <v>0</v>
      </c>
      <c r="AI192" s="206"/>
      <c r="AJ192" s="206"/>
      <c r="AK192" s="206"/>
      <c r="AL192" s="206"/>
      <c r="AM192" s="206"/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237">
        <v>73</v>
      </c>
      <c r="B193" s="238" t="s">
        <v>360</v>
      </c>
      <c r="C193" s="254" t="s">
        <v>361</v>
      </c>
      <c r="D193" s="239" t="s">
        <v>362</v>
      </c>
      <c r="E193" s="240">
        <v>9.9</v>
      </c>
      <c r="F193" s="241"/>
      <c r="G193" s="242">
        <f>ROUND(E193*F193,2)</f>
        <v>0</v>
      </c>
      <c r="H193" s="241"/>
      <c r="I193" s="242">
        <f>ROUND(E193*H193,2)</f>
        <v>0</v>
      </c>
      <c r="J193" s="241"/>
      <c r="K193" s="242">
        <f>ROUND(E193*J193,2)</f>
        <v>0</v>
      </c>
      <c r="L193" s="242">
        <v>21</v>
      </c>
      <c r="M193" s="242">
        <f>G193*(1+L193/100)</f>
        <v>0</v>
      </c>
      <c r="N193" s="242">
        <v>0</v>
      </c>
      <c r="O193" s="242">
        <f>ROUND(E193*N193,2)</f>
        <v>0</v>
      </c>
      <c r="P193" s="242">
        <v>0</v>
      </c>
      <c r="Q193" s="242">
        <f>ROUND(E193*P193,2)</f>
        <v>0</v>
      </c>
      <c r="R193" s="242"/>
      <c r="S193" s="242" t="s">
        <v>242</v>
      </c>
      <c r="T193" s="243" t="s">
        <v>243</v>
      </c>
      <c r="U193" s="226">
        <v>0</v>
      </c>
      <c r="V193" s="226">
        <f>ROUND(E193*U193,2)</f>
        <v>0</v>
      </c>
      <c r="W193" s="226"/>
      <c r="X193" s="206"/>
      <c r="Y193" s="206"/>
      <c r="Z193" s="206"/>
      <c r="AA193" s="206"/>
      <c r="AB193" s="206"/>
      <c r="AC193" s="206"/>
      <c r="AD193" s="206"/>
      <c r="AE193" s="206"/>
      <c r="AF193" s="206"/>
      <c r="AG193" s="206" t="s">
        <v>148</v>
      </c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223"/>
      <c r="B194" s="224"/>
      <c r="C194" s="255" t="s">
        <v>363</v>
      </c>
      <c r="D194" s="228"/>
      <c r="E194" s="229">
        <v>9.9</v>
      </c>
      <c r="F194" s="226"/>
      <c r="G194" s="226"/>
      <c r="H194" s="226"/>
      <c r="I194" s="226"/>
      <c r="J194" s="226"/>
      <c r="K194" s="226"/>
      <c r="L194" s="226"/>
      <c r="M194" s="226"/>
      <c r="N194" s="226"/>
      <c r="O194" s="226"/>
      <c r="P194" s="226"/>
      <c r="Q194" s="226"/>
      <c r="R194" s="226"/>
      <c r="S194" s="226"/>
      <c r="T194" s="226"/>
      <c r="U194" s="226"/>
      <c r="V194" s="226"/>
      <c r="W194" s="226"/>
      <c r="X194" s="206"/>
      <c r="Y194" s="206"/>
      <c r="Z194" s="206"/>
      <c r="AA194" s="206"/>
      <c r="AB194" s="206"/>
      <c r="AC194" s="206"/>
      <c r="AD194" s="206"/>
      <c r="AE194" s="206"/>
      <c r="AF194" s="206"/>
      <c r="AG194" s="206" t="s">
        <v>150</v>
      </c>
      <c r="AH194" s="206">
        <v>0</v>
      </c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ht="22.5" outlineLevel="1" x14ac:dyDescent="0.2">
      <c r="A195" s="237">
        <v>74</v>
      </c>
      <c r="B195" s="238" t="s">
        <v>364</v>
      </c>
      <c r="C195" s="254" t="s">
        <v>365</v>
      </c>
      <c r="D195" s="239" t="s">
        <v>366</v>
      </c>
      <c r="E195" s="240">
        <v>214.5</v>
      </c>
      <c r="F195" s="241"/>
      <c r="G195" s="242">
        <f>ROUND(E195*F195,2)</f>
        <v>0</v>
      </c>
      <c r="H195" s="241"/>
      <c r="I195" s="242">
        <f>ROUND(E195*H195,2)</f>
        <v>0</v>
      </c>
      <c r="J195" s="241"/>
      <c r="K195" s="242">
        <f>ROUND(E195*J195,2)</f>
        <v>0</v>
      </c>
      <c r="L195" s="242">
        <v>21</v>
      </c>
      <c r="M195" s="242">
        <f>G195*(1+L195/100)</f>
        <v>0</v>
      </c>
      <c r="N195" s="242">
        <v>0</v>
      </c>
      <c r="O195" s="242">
        <f>ROUND(E195*N195,2)</f>
        <v>0</v>
      </c>
      <c r="P195" s="242">
        <v>0</v>
      </c>
      <c r="Q195" s="242">
        <f>ROUND(E195*P195,2)</f>
        <v>0</v>
      </c>
      <c r="R195" s="242"/>
      <c r="S195" s="242" t="s">
        <v>242</v>
      </c>
      <c r="T195" s="243" t="s">
        <v>243</v>
      </c>
      <c r="U195" s="226">
        <v>0</v>
      </c>
      <c r="V195" s="226">
        <f>ROUND(E195*U195,2)</f>
        <v>0</v>
      </c>
      <c r="W195" s="226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 t="s">
        <v>148</v>
      </c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">
      <c r="A196" s="223"/>
      <c r="B196" s="224"/>
      <c r="C196" s="255" t="s">
        <v>367</v>
      </c>
      <c r="D196" s="228"/>
      <c r="E196" s="229">
        <v>214.5</v>
      </c>
      <c r="F196" s="226"/>
      <c r="G196" s="226"/>
      <c r="H196" s="226"/>
      <c r="I196" s="226"/>
      <c r="J196" s="226"/>
      <c r="K196" s="226"/>
      <c r="L196" s="226"/>
      <c r="M196" s="226"/>
      <c r="N196" s="226"/>
      <c r="O196" s="226"/>
      <c r="P196" s="226"/>
      <c r="Q196" s="226"/>
      <c r="R196" s="226"/>
      <c r="S196" s="226"/>
      <c r="T196" s="226"/>
      <c r="U196" s="226"/>
      <c r="V196" s="226"/>
      <c r="W196" s="226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 t="s">
        <v>150</v>
      </c>
      <c r="AH196" s="206">
        <v>0</v>
      </c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237">
        <v>75</v>
      </c>
      <c r="B197" s="238" t="s">
        <v>368</v>
      </c>
      <c r="C197" s="254" t="s">
        <v>369</v>
      </c>
      <c r="D197" s="239" t="s">
        <v>366</v>
      </c>
      <c r="E197" s="240">
        <v>161.19999999999999</v>
      </c>
      <c r="F197" s="241"/>
      <c r="G197" s="242">
        <f>ROUND(E197*F197,2)</f>
        <v>0</v>
      </c>
      <c r="H197" s="241"/>
      <c r="I197" s="242">
        <f>ROUND(E197*H197,2)</f>
        <v>0</v>
      </c>
      <c r="J197" s="241"/>
      <c r="K197" s="242">
        <f>ROUND(E197*J197,2)</f>
        <v>0</v>
      </c>
      <c r="L197" s="242">
        <v>21</v>
      </c>
      <c r="M197" s="242">
        <f>G197*(1+L197/100)</f>
        <v>0</v>
      </c>
      <c r="N197" s="242">
        <v>0</v>
      </c>
      <c r="O197" s="242">
        <f>ROUND(E197*N197,2)</f>
        <v>0</v>
      </c>
      <c r="P197" s="242">
        <v>0</v>
      </c>
      <c r="Q197" s="242">
        <f>ROUND(E197*P197,2)</f>
        <v>0</v>
      </c>
      <c r="R197" s="242"/>
      <c r="S197" s="242" t="s">
        <v>242</v>
      </c>
      <c r="T197" s="243" t="s">
        <v>243</v>
      </c>
      <c r="U197" s="226">
        <v>0</v>
      </c>
      <c r="V197" s="226">
        <f>ROUND(E197*U197,2)</f>
        <v>0</v>
      </c>
      <c r="W197" s="226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 t="s">
        <v>148</v>
      </c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">
      <c r="A198" s="223"/>
      <c r="B198" s="224"/>
      <c r="C198" s="255" t="s">
        <v>370</v>
      </c>
      <c r="D198" s="228"/>
      <c r="E198" s="229">
        <v>161.19999999999999</v>
      </c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 t="s">
        <v>150</v>
      </c>
      <c r="AH198" s="206">
        <v>0</v>
      </c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</row>
    <row r="199" spans="1:60" ht="22.5" outlineLevel="1" x14ac:dyDescent="0.2">
      <c r="A199" s="237">
        <v>76</v>
      </c>
      <c r="B199" s="238" t="s">
        <v>371</v>
      </c>
      <c r="C199" s="254" t="s">
        <v>372</v>
      </c>
      <c r="D199" s="239" t="s">
        <v>366</v>
      </c>
      <c r="E199" s="240">
        <v>55</v>
      </c>
      <c r="F199" s="241"/>
      <c r="G199" s="242">
        <f>ROUND(E199*F199,2)</f>
        <v>0</v>
      </c>
      <c r="H199" s="241"/>
      <c r="I199" s="242">
        <f>ROUND(E199*H199,2)</f>
        <v>0</v>
      </c>
      <c r="J199" s="241"/>
      <c r="K199" s="242">
        <f>ROUND(E199*J199,2)</f>
        <v>0</v>
      </c>
      <c r="L199" s="242">
        <v>21</v>
      </c>
      <c r="M199" s="242">
        <f>G199*(1+L199/100)</f>
        <v>0</v>
      </c>
      <c r="N199" s="242">
        <v>0</v>
      </c>
      <c r="O199" s="242">
        <f>ROUND(E199*N199,2)</f>
        <v>0</v>
      </c>
      <c r="P199" s="242">
        <v>0</v>
      </c>
      <c r="Q199" s="242">
        <f>ROUND(E199*P199,2)</f>
        <v>0</v>
      </c>
      <c r="R199" s="242"/>
      <c r="S199" s="242" t="s">
        <v>242</v>
      </c>
      <c r="T199" s="243" t="s">
        <v>243</v>
      </c>
      <c r="U199" s="226">
        <v>0</v>
      </c>
      <c r="V199" s="226">
        <f>ROUND(E199*U199,2)</f>
        <v>0</v>
      </c>
      <c r="W199" s="226"/>
      <c r="X199" s="206"/>
      <c r="Y199" s="206"/>
      <c r="Z199" s="206"/>
      <c r="AA199" s="206"/>
      <c r="AB199" s="206"/>
      <c r="AC199" s="206"/>
      <c r="AD199" s="206"/>
      <c r="AE199" s="206"/>
      <c r="AF199" s="206"/>
      <c r="AG199" s="206" t="s">
        <v>148</v>
      </c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223"/>
      <c r="B200" s="224"/>
      <c r="C200" s="255" t="s">
        <v>373</v>
      </c>
      <c r="D200" s="228"/>
      <c r="E200" s="229">
        <v>55</v>
      </c>
      <c r="F200" s="226"/>
      <c r="G200" s="226"/>
      <c r="H200" s="226"/>
      <c r="I200" s="226"/>
      <c r="J200" s="226"/>
      <c r="K200" s="226"/>
      <c r="L200" s="226"/>
      <c r="M200" s="226"/>
      <c r="N200" s="226"/>
      <c r="O200" s="226"/>
      <c r="P200" s="226"/>
      <c r="Q200" s="226"/>
      <c r="R200" s="226"/>
      <c r="S200" s="226"/>
      <c r="T200" s="226"/>
      <c r="U200" s="226"/>
      <c r="V200" s="226"/>
      <c r="W200" s="226"/>
      <c r="X200" s="206"/>
      <c r="Y200" s="206"/>
      <c r="Z200" s="206"/>
      <c r="AA200" s="206"/>
      <c r="AB200" s="206"/>
      <c r="AC200" s="206"/>
      <c r="AD200" s="206"/>
      <c r="AE200" s="206"/>
      <c r="AF200" s="206"/>
      <c r="AG200" s="206" t="s">
        <v>150</v>
      </c>
      <c r="AH200" s="206">
        <v>0</v>
      </c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237">
        <v>77</v>
      </c>
      <c r="B201" s="238" t="s">
        <v>374</v>
      </c>
      <c r="C201" s="254" t="s">
        <v>375</v>
      </c>
      <c r="D201" s="239" t="s">
        <v>241</v>
      </c>
      <c r="E201" s="240">
        <v>9.5</v>
      </c>
      <c r="F201" s="241"/>
      <c r="G201" s="242">
        <f>ROUND(E201*F201,2)</f>
        <v>0</v>
      </c>
      <c r="H201" s="241"/>
      <c r="I201" s="242">
        <f>ROUND(E201*H201,2)</f>
        <v>0</v>
      </c>
      <c r="J201" s="241"/>
      <c r="K201" s="242">
        <f>ROUND(E201*J201,2)</f>
        <v>0</v>
      </c>
      <c r="L201" s="242">
        <v>21</v>
      </c>
      <c r="M201" s="242">
        <f>G201*(1+L201/100)</f>
        <v>0</v>
      </c>
      <c r="N201" s="242">
        <v>0</v>
      </c>
      <c r="O201" s="242">
        <f>ROUND(E201*N201,2)</f>
        <v>0</v>
      </c>
      <c r="P201" s="242">
        <v>0</v>
      </c>
      <c r="Q201" s="242">
        <f>ROUND(E201*P201,2)</f>
        <v>0</v>
      </c>
      <c r="R201" s="242"/>
      <c r="S201" s="242" t="s">
        <v>242</v>
      </c>
      <c r="T201" s="243" t="s">
        <v>243</v>
      </c>
      <c r="U201" s="226">
        <v>0</v>
      </c>
      <c r="V201" s="226">
        <f>ROUND(E201*U201,2)</f>
        <v>0</v>
      </c>
      <c r="W201" s="226"/>
      <c r="X201" s="206"/>
      <c r="Y201" s="206"/>
      <c r="Z201" s="206"/>
      <c r="AA201" s="206"/>
      <c r="AB201" s="206"/>
      <c r="AC201" s="206"/>
      <c r="AD201" s="206"/>
      <c r="AE201" s="206"/>
      <c r="AF201" s="206"/>
      <c r="AG201" s="206" t="s">
        <v>148</v>
      </c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B201" s="206"/>
      <c r="BC201" s="206"/>
      <c r="BD201" s="206"/>
      <c r="BE201" s="206"/>
      <c r="BF201" s="206"/>
      <c r="BG201" s="206"/>
      <c r="BH201" s="206"/>
    </row>
    <row r="202" spans="1:60" outlineLevel="1" x14ac:dyDescent="0.2">
      <c r="A202" s="223"/>
      <c r="B202" s="224"/>
      <c r="C202" s="255" t="s">
        <v>376</v>
      </c>
      <c r="D202" s="228"/>
      <c r="E202" s="229">
        <v>9.5</v>
      </c>
      <c r="F202" s="226"/>
      <c r="G202" s="226"/>
      <c r="H202" s="226"/>
      <c r="I202" s="226"/>
      <c r="J202" s="226"/>
      <c r="K202" s="226"/>
      <c r="L202" s="226"/>
      <c r="M202" s="226"/>
      <c r="N202" s="226"/>
      <c r="O202" s="226"/>
      <c r="P202" s="226"/>
      <c r="Q202" s="226"/>
      <c r="R202" s="226"/>
      <c r="S202" s="226"/>
      <c r="T202" s="226"/>
      <c r="U202" s="226"/>
      <c r="V202" s="226"/>
      <c r="W202" s="226"/>
      <c r="X202" s="206"/>
      <c r="Y202" s="206"/>
      <c r="Z202" s="206"/>
      <c r="AA202" s="206"/>
      <c r="AB202" s="206"/>
      <c r="AC202" s="206"/>
      <c r="AD202" s="206"/>
      <c r="AE202" s="206"/>
      <c r="AF202" s="206"/>
      <c r="AG202" s="206" t="s">
        <v>150</v>
      </c>
      <c r="AH202" s="206">
        <v>0</v>
      </c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B202" s="206"/>
      <c r="BC202" s="206"/>
      <c r="BD202" s="206"/>
      <c r="BE202" s="206"/>
      <c r="BF202" s="206"/>
      <c r="BG202" s="206"/>
      <c r="BH202" s="206"/>
    </row>
    <row r="203" spans="1:60" ht="22.5" outlineLevel="1" x14ac:dyDescent="0.2">
      <c r="A203" s="237">
        <v>78</v>
      </c>
      <c r="B203" s="238" t="s">
        <v>377</v>
      </c>
      <c r="C203" s="254" t="s">
        <v>378</v>
      </c>
      <c r="D203" s="239" t="s">
        <v>366</v>
      </c>
      <c r="E203" s="240">
        <v>424.86</v>
      </c>
      <c r="F203" s="241"/>
      <c r="G203" s="242">
        <f>ROUND(E203*F203,2)</f>
        <v>0</v>
      </c>
      <c r="H203" s="241"/>
      <c r="I203" s="242">
        <f>ROUND(E203*H203,2)</f>
        <v>0</v>
      </c>
      <c r="J203" s="241"/>
      <c r="K203" s="242">
        <f>ROUND(E203*J203,2)</f>
        <v>0</v>
      </c>
      <c r="L203" s="242">
        <v>21</v>
      </c>
      <c r="M203" s="242">
        <f>G203*(1+L203/100)</f>
        <v>0</v>
      </c>
      <c r="N203" s="242">
        <v>0</v>
      </c>
      <c r="O203" s="242">
        <f>ROUND(E203*N203,2)</f>
        <v>0</v>
      </c>
      <c r="P203" s="242">
        <v>0</v>
      </c>
      <c r="Q203" s="242">
        <f>ROUND(E203*P203,2)</f>
        <v>0</v>
      </c>
      <c r="R203" s="242"/>
      <c r="S203" s="242" t="s">
        <v>242</v>
      </c>
      <c r="T203" s="243" t="s">
        <v>243</v>
      </c>
      <c r="U203" s="226">
        <v>0</v>
      </c>
      <c r="V203" s="226">
        <f>ROUND(E203*U203,2)</f>
        <v>0</v>
      </c>
      <c r="W203" s="226"/>
      <c r="X203" s="206"/>
      <c r="Y203" s="206"/>
      <c r="Z203" s="206"/>
      <c r="AA203" s="206"/>
      <c r="AB203" s="206"/>
      <c r="AC203" s="206"/>
      <c r="AD203" s="206"/>
      <c r="AE203" s="206"/>
      <c r="AF203" s="206"/>
      <c r="AG203" s="206" t="s">
        <v>148</v>
      </c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B203" s="206"/>
      <c r="BC203" s="206"/>
      <c r="BD203" s="206"/>
      <c r="BE203" s="206"/>
      <c r="BF203" s="206"/>
      <c r="BG203" s="206"/>
      <c r="BH203" s="206"/>
    </row>
    <row r="204" spans="1:60" outlineLevel="1" x14ac:dyDescent="0.2">
      <c r="A204" s="223"/>
      <c r="B204" s="224"/>
      <c r="C204" s="255" t="s">
        <v>379</v>
      </c>
      <c r="D204" s="228"/>
      <c r="E204" s="229">
        <v>424.86</v>
      </c>
      <c r="F204" s="226"/>
      <c r="G204" s="226"/>
      <c r="H204" s="226"/>
      <c r="I204" s="226"/>
      <c r="J204" s="226"/>
      <c r="K204" s="226"/>
      <c r="L204" s="226"/>
      <c r="M204" s="226"/>
      <c r="N204" s="226"/>
      <c r="O204" s="226"/>
      <c r="P204" s="226"/>
      <c r="Q204" s="226"/>
      <c r="R204" s="226"/>
      <c r="S204" s="226"/>
      <c r="T204" s="226"/>
      <c r="U204" s="226"/>
      <c r="V204" s="226"/>
      <c r="W204" s="226"/>
      <c r="X204" s="206"/>
      <c r="Y204" s="206"/>
      <c r="Z204" s="206"/>
      <c r="AA204" s="206"/>
      <c r="AB204" s="206"/>
      <c r="AC204" s="206"/>
      <c r="AD204" s="206"/>
      <c r="AE204" s="206"/>
      <c r="AF204" s="206"/>
      <c r="AG204" s="206" t="s">
        <v>150</v>
      </c>
      <c r="AH204" s="206">
        <v>0</v>
      </c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206"/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237">
        <v>79</v>
      </c>
      <c r="B205" s="238" t="s">
        <v>380</v>
      </c>
      <c r="C205" s="254" t="s">
        <v>381</v>
      </c>
      <c r="D205" s="239" t="s">
        <v>366</v>
      </c>
      <c r="E205" s="240">
        <v>200</v>
      </c>
      <c r="F205" s="241"/>
      <c r="G205" s="242">
        <f>ROUND(E205*F205,2)</f>
        <v>0</v>
      </c>
      <c r="H205" s="241"/>
      <c r="I205" s="242">
        <f>ROUND(E205*H205,2)</f>
        <v>0</v>
      </c>
      <c r="J205" s="241"/>
      <c r="K205" s="242">
        <f>ROUND(E205*J205,2)</f>
        <v>0</v>
      </c>
      <c r="L205" s="242">
        <v>21</v>
      </c>
      <c r="M205" s="242">
        <f>G205*(1+L205/100)</f>
        <v>0</v>
      </c>
      <c r="N205" s="242">
        <v>1E-3</v>
      </c>
      <c r="O205" s="242">
        <f>ROUND(E205*N205,2)</f>
        <v>0.2</v>
      </c>
      <c r="P205" s="242">
        <v>0</v>
      </c>
      <c r="Q205" s="242">
        <f>ROUND(E205*P205,2)</f>
        <v>0</v>
      </c>
      <c r="R205" s="242" t="s">
        <v>166</v>
      </c>
      <c r="S205" s="242" t="s">
        <v>146</v>
      </c>
      <c r="T205" s="243" t="s">
        <v>147</v>
      </c>
      <c r="U205" s="226">
        <v>0</v>
      </c>
      <c r="V205" s="226">
        <f>ROUND(E205*U205,2)</f>
        <v>0</v>
      </c>
      <c r="W205" s="226"/>
      <c r="X205" s="206"/>
      <c r="Y205" s="206"/>
      <c r="Z205" s="206"/>
      <c r="AA205" s="206"/>
      <c r="AB205" s="206"/>
      <c r="AC205" s="206"/>
      <c r="AD205" s="206"/>
      <c r="AE205" s="206"/>
      <c r="AF205" s="206"/>
      <c r="AG205" s="206" t="s">
        <v>167</v>
      </c>
      <c r="AH205" s="206"/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223"/>
      <c r="B206" s="224"/>
      <c r="C206" s="255" t="s">
        <v>382</v>
      </c>
      <c r="D206" s="228"/>
      <c r="E206" s="229">
        <v>200</v>
      </c>
      <c r="F206" s="226"/>
      <c r="G206" s="226"/>
      <c r="H206" s="226"/>
      <c r="I206" s="226"/>
      <c r="J206" s="226"/>
      <c r="K206" s="226"/>
      <c r="L206" s="226"/>
      <c r="M206" s="226"/>
      <c r="N206" s="226"/>
      <c r="O206" s="226"/>
      <c r="P206" s="226"/>
      <c r="Q206" s="226"/>
      <c r="R206" s="226"/>
      <c r="S206" s="226"/>
      <c r="T206" s="226"/>
      <c r="U206" s="226"/>
      <c r="V206" s="226"/>
      <c r="W206" s="226"/>
      <c r="X206" s="206"/>
      <c r="Y206" s="206"/>
      <c r="Z206" s="206"/>
      <c r="AA206" s="206"/>
      <c r="AB206" s="206"/>
      <c r="AC206" s="206"/>
      <c r="AD206" s="206"/>
      <c r="AE206" s="206"/>
      <c r="AF206" s="206"/>
      <c r="AG206" s="206" t="s">
        <v>150</v>
      </c>
      <c r="AH206" s="206">
        <v>0</v>
      </c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outlineLevel="1" x14ac:dyDescent="0.2">
      <c r="A207" s="237">
        <v>80</v>
      </c>
      <c r="B207" s="238" t="s">
        <v>383</v>
      </c>
      <c r="C207" s="254" t="s">
        <v>384</v>
      </c>
      <c r="D207" s="239" t="s">
        <v>145</v>
      </c>
      <c r="E207" s="240">
        <v>42.12</v>
      </c>
      <c r="F207" s="241"/>
      <c r="G207" s="242">
        <f>ROUND(E207*F207,2)</f>
        <v>0</v>
      </c>
      <c r="H207" s="241"/>
      <c r="I207" s="242">
        <f>ROUND(E207*H207,2)</f>
        <v>0</v>
      </c>
      <c r="J207" s="241"/>
      <c r="K207" s="242">
        <f>ROUND(E207*J207,2)</f>
        <v>0</v>
      </c>
      <c r="L207" s="242">
        <v>21</v>
      </c>
      <c r="M207" s="242">
        <f>G207*(1+L207/100)</f>
        <v>0</v>
      </c>
      <c r="N207" s="242">
        <v>1.65E-3</v>
      </c>
      <c r="O207" s="242">
        <f>ROUND(E207*N207,2)</f>
        <v>7.0000000000000007E-2</v>
      </c>
      <c r="P207" s="242">
        <v>0</v>
      </c>
      <c r="Q207" s="242">
        <f>ROUND(E207*P207,2)</f>
        <v>0</v>
      </c>
      <c r="R207" s="242" t="s">
        <v>166</v>
      </c>
      <c r="S207" s="242" t="s">
        <v>146</v>
      </c>
      <c r="T207" s="243" t="s">
        <v>147</v>
      </c>
      <c r="U207" s="226">
        <v>0</v>
      </c>
      <c r="V207" s="226">
        <f>ROUND(E207*U207,2)</f>
        <v>0</v>
      </c>
      <c r="W207" s="226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 t="s">
        <v>167</v>
      </c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223"/>
      <c r="B208" s="224"/>
      <c r="C208" s="255" t="s">
        <v>385</v>
      </c>
      <c r="D208" s="228"/>
      <c r="E208" s="229">
        <v>42.12</v>
      </c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06"/>
      <c r="Y208" s="206"/>
      <c r="Z208" s="206"/>
      <c r="AA208" s="206"/>
      <c r="AB208" s="206"/>
      <c r="AC208" s="206"/>
      <c r="AD208" s="206"/>
      <c r="AE208" s="206"/>
      <c r="AF208" s="206"/>
      <c r="AG208" s="206" t="s">
        <v>150</v>
      </c>
      <c r="AH208" s="206">
        <v>0</v>
      </c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223">
        <v>81</v>
      </c>
      <c r="B209" s="224" t="s">
        <v>386</v>
      </c>
      <c r="C209" s="257" t="s">
        <v>387</v>
      </c>
      <c r="D209" s="225" t="s">
        <v>0</v>
      </c>
      <c r="E209" s="251"/>
      <c r="F209" s="227"/>
      <c r="G209" s="226">
        <f>ROUND(E209*F209,2)</f>
        <v>0</v>
      </c>
      <c r="H209" s="227"/>
      <c r="I209" s="226">
        <f>ROUND(E209*H209,2)</f>
        <v>0</v>
      </c>
      <c r="J209" s="227"/>
      <c r="K209" s="226">
        <f>ROUND(E209*J209,2)</f>
        <v>0</v>
      </c>
      <c r="L209" s="226">
        <v>21</v>
      </c>
      <c r="M209" s="226">
        <f>G209*(1+L209/100)</f>
        <v>0</v>
      </c>
      <c r="N209" s="226">
        <v>0</v>
      </c>
      <c r="O209" s="226">
        <f>ROUND(E209*N209,2)</f>
        <v>0</v>
      </c>
      <c r="P209" s="226">
        <v>0</v>
      </c>
      <c r="Q209" s="226">
        <f>ROUND(E209*P209,2)</f>
        <v>0</v>
      </c>
      <c r="R209" s="226"/>
      <c r="S209" s="226" t="s">
        <v>146</v>
      </c>
      <c r="T209" s="226" t="s">
        <v>147</v>
      </c>
      <c r="U209" s="226">
        <v>0</v>
      </c>
      <c r="V209" s="226">
        <f>ROUND(E209*U209,2)</f>
        <v>0</v>
      </c>
      <c r="W209" s="226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 t="s">
        <v>280</v>
      </c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x14ac:dyDescent="0.2">
      <c r="A210" s="231" t="s">
        <v>141</v>
      </c>
      <c r="B210" s="232" t="s">
        <v>105</v>
      </c>
      <c r="C210" s="253" t="s">
        <v>106</v>
      </c>
      <c r="D210" s="233"/>
      <c r="E210" s="234"/>
      <c r="F210" s="235"/>
      <c r="G210" s="235">
        <f>SUMIF(AG211:AG220,"&lt;&gt;NOR",G211:G220)</f>
        <v>0</v>
      </c>
      <c r="H210" s="235"/>
      <c r="I210" s="235">
        <f>SUM(I211:I220)</f>
        <v>0</v>
      </c>
      <c r="J210" s="235"/>
      <c r="K210" s="235">
        <f>SUM(K211:K220)</f>
        <v>0</v>
      </c>
      <c r="L210" s="235"/>
      <c r="M210" s="235">
        <f>SUM(M211:M220)</f>
        <v>0</v>
      </c>
      <c r="N210" s="235"/>
      <c r="O210" s="235">
        <f>SUM(O211:O220)</f>
        <v>2.25</v>
      </c>
      <c r="P210" s="235"/>
      <c r="Q210" s="235">
        <f>SUM(Q211:Q220)</f>
        <v>0</v>
      </c>
      <c r="R210" s="235"/>
      <c r="S210" s="235"/>
      <c r="T210" s="236"/>
      <c r="U210" s="230"/>
      <c r="V210" s="230">
        <f>SUM(V211:V220)</f>
        <v>131.34</v>
      </c>
      <c r="W210" s="230"/>
      <c r="AG210" t="s">
        <v>142</v>
      </c>
    </row>
    <row r="211" spans="1:60" outlineLevel="1" x14ac:dyDescent="0.2">
      <c r="A211" s="237">
        <v>82</v>
      </c>
      <c r="B211" s="238" t="s">
        <v>388</v>
      </c>
      <c r="C211" s="254" t="s">
        <v>389</v>
      </c>
      <c r="D211" s="239" t="s">
        <v>145</v>
      </c>
      <c r="E211" s="240">
        <v>125</v>
      </c>
      <c r="F211" s="241"/>
      <c r="G211" s="242">
        <f>ROUND(E211*F211,2)</f>
        <v>0</v>
      </c>
      <c r="H211" s="241"/>
      <c r="I211" s="242">
        <f>ROUND(E211*H211,2)</f>
        <v>0</v>
      </c>
      <c r="J211" s="241"/>
      <c r="K211" s="242">
        <f>ROUND(E211*J211,2)</f>
        <v>0</v>
      </c>
      <c r="L211" s="242">
        <v>21</v>
      </c>
      <c r="M211" s="242">
        <f>G211*(1+L211/100)</f>
        <v>0</v>
      </c>
      <c r="N211" s="242">
        <v>2.1000000000000001E-4</v>
      </c>
      <c r="O211" s="242">
        <f>ROUND(E211*N211,2)</f>
        <v>0.03</v>
      </c>
      <c r="P211" s="242">
        <v>0</v>
      </c>
      <c r="Q211" s="242">
        <f>ROUND(E211*P211,2)</f>
        <v>0</v>
      </c>
      <c r="R211" s="242"/>
      <c r="S211" s="242" t="s">
        <v>146</v>
      </c>
      <c r="T211" s="243" t="s">
        <v>147</v>
      </c>
      <c r="U211" s="226">
        <v>0.05</v>
      </c>
      <c r="V211" s="226">
        <f>ROUND(E211*U211,2)</f>
        <v>6.25</v>
      </c>
      <c r="W211" s="226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 t="s">
        <v>148</v>
      </c>
      <c r="AH211" s="206"/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223"/>
      <c r="B212" s="224"/>
      <c r="C212" s="255" t="s">
        <v>149</v>
      </c>
      <c r="D212" s="228"/>
      <c r="E212" s="229">
        <v>65</v>
      </c>
      <c r="F212" s="226"/>
      <c r="G212" s="226"/>
      <c r="H212" s="226"/>
      <c r="I212" s="226"/>
      <c r="J212" s="226"/>
      <c r="K212" s="226"/>
      <c r="L212" s="226"/>
      <c r="M212" s="226"/>
      <c r="N212" s="226"/>
      <c r="O212" s="226"/>
      <c r="P212" s="226"/>
      <c r="Q212" s="226"/>
      <c r="R212" s="226"/>
      <c r="S212" s="226"/>
      <c r="T212" s="226"/>
      <c r="U212" s="226"/>
      <c r="V212" s="226"/>
      <c r="W212" s="226"/>
      <c r="X212" s="206"/>
      <c r="Y212" s="206"/>
      <c r="Z212" s="206"/>
      <c r="AA212" s="206"/>
      <c r="AB212" s="206"/>
      <c r="AC212" s="206"/>
      <c r="AD212" s="206"/>
      <c r="AE212" s="206"/>
      <c r="AF212" s="206"/>
      <c r="AG212" s="206" t="s">
        <v>150</v>
      </c>
      <c r="AH212" s="206">
        <v>0</v>
      </c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outlineLevel="1" x14ac:dyDescent="0.2">
      <c r="A213" s="223"/>
      <c r="B213" s="224"/>
      <c r="C213" s="255" t="s">
        <v>390</v>
      </c>
      <c r="D213" s="228"/>
      <c r="E213" s="229">
        <v>60</v>
      </c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06"/>
      <c r="Y213" s="206"/>
      <c r="Z213" s="206"/>
      <c r="AA213" s="206"/>
      <c r="AB213" s="206"/>
      <c r="AC213" s="206"/>
      <c r="AD213" s="206"/>
      <c r="AE213" s="206"/>
      <c r="AF213" s="206"/>
      <c r="AG213" s="206" t="s">
        <v>150</v>
      </c>
      <c r="AH213" s="206">
        <v>0</v>
      </c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237">
        <v>83</v>
      </c>
      <c r="B214" s="238" t="s">
        <v>391</v>
      </c>
      <c r="C214" s="254" t="s">
        <v>392</v>
      </c>
      <c r="D214" s="239" t="s">
        <v>145</v>
      </c>
      <c r="E214" s="240">
        <v>125</v>
      </c>
      <c r="F214" s="241"/>
      <c r="G214" s="242">
        <f>ROUND(E214*F214,2)</f>
        <v>0</v>
      </c>
      <c r="H214" s="241"/>
      <c r="I214" s="242">
        <f>ROUND(E214*H214,2)</f>
        <v>0</v>
      </c>
      <c r="J214" s="241"/>
      <c r="K214" s="242">
        <f>ROUND(E214*J214,2)</f>
        <v>0</v>
      </c>
      <c r="L214" s="242">
        <v>21</v>
      </c>
      <c r="M214" s="242">
        <f>G214*(1+L214/100)</f>
        <v>0</v>
      </c>
      <c r="N214" s="242">
        <v>5.0400000000000002E-3</v>
      </c>
      <c r="O214" s="242">
        <f>ROUND(E214*N214,2)</f>
        <v>0.63</v>
      </c>
      <c r="P214" s="242">
        <v>0</v>
      </c>
      <c r="Q214" s="242">
        <f>ROUND(E214*P214,2)</f>
        <v>0</v>
      </c>
      <c r="R214" s="242"/>
      <c r="S214" s="242" t="s">
        <v>146</v>
      </c>
      <c r="T214" s="243" t="s">
        <v>147</v>
      </c>
      <c r="U214" s="226">
        <v>0.97799999999999998</v>
      </c>
      <c r="V214" s="226">
        <f>ROUND(E214*U214,2)</f>
        <v>122.25</v>
      </c>
      <c r="W214" s="226"/>
      <c r="X214" s="206"/>
      <c r="Y214" s="206"/>
      <c r="Z214" s="206"/>
      <c r="AA214" s="206"/>
      <c r="AB214" s="206"/>
      <c r="AC214" s="206"/>
      <c r="AD214" s="206"/>
      <c r="AE214" s="206"/>
      <c r="AF214" s="206"/>
      <c r="AG214" s="206" t="s">
        <v>148</v>
      </c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223"/>
      <c r="B215" s="224"/>
      <c r="C215" s="255" t="s">
        <v>149</v>
      </c>
      <c r="D215" s="228"/>
      <c r="E215" s="229">
        <v>65</v>
      </c>
      <c r="F215" s="226"/>
      <c r="G215" s="226"/>
      <c r="H215" s="226"/>
      <c r="I215" s="226"/>
      <c r="J215" s="226"/>
      <c r="K215" s="226"/>
      <c r="L215" s="226"/>
      <c r="M215" s="226"/>
      <c r="N215" s="226"/>
      <c r="O215" s="226"/>
      <c r="P215" s="226"/>
      <c r="Q215" s="226"/>
      <c r="R215" s="226"/>
      <c r="S215" s="226"/>
      <c r="T215" s="226"/>
      <c r="U215" s="226"/>
      <c r="V215" s="226"/>
      <c r="W215" s="226"/>
      <c r="X215" s="206"/>
      <c r="Y215" s="206"/>
      <c r="Z215" s="206"/>
      <c r="AA215" s="206"/>
      <c r="AB215" s="206"/>
      <c r="AC215" s="206"/>
      <c r="AD215" s="206"/>
      <c r="AE215" s="206"/>
      <c r="AF215" s="206"/>
      <c r="AG215" s="206" t="s">
        <v>150</v>
      </c>
      <c r="AH215" s="206">
        <v>0</v>
      </c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223"/>
      <c r="B216" s="224"/>
      <c r="C216" s="255" t="s">
        <v>390</v>
      </c>
      <c r="D216" s="228"/>
      <c r="E216" s="229">
        <v>60</v>
      </c>
      <c r="F216" s="226"/>
      <c r="G216" s="226"/>
      <c r="H216" s="226"/>
      <c r="I216" s="226"/>
      <c r="J216" s="226"/>
      <c r="K216" s="226"/>
      <c r="L216" s="226"/>
      <c r="M216" s="226"/>
      <c r="N216" s="226"/>
      <c r="O216" s="226"/>
      <c r="P216" s="226"/>
      <c r="Q216" s="226"/>
      <c r="R216" s="226"/>
      <c r="S216" s="226"/>
      <c r="T216" s="226"/>
      <c r="U216" s="226"/>
      <c r="V216" s="226"/>
      <c r="W216" s="226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 t="s">
        <v>150</v>
      </c>
      <c r="AH216" s="206">
        <v>0</v>
      </c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237">
        <v>84</v>
      </c>
      <c r="B217" s="238" t="s">
        <v>393</v>
      </c>
      <c r="C217" s="254" t="s">
        <v>394</v>
      </c>
      <c r="D217" s="239" t="s">
        <v>241</v>
      </c>
      <c r="E217" s="240">
        <v>132.5</v>
      </c>
      <c r="F217" s="241"/>
      <c r="G217" s="242">
        <f>ROUND(E217*F217,2)</f>
        <v>0</v>
      </c>
      <c r="H217" s="241"/>
      <c r="I217" s="242">
        <f>ROUND(E217*H217,2)</f>
        <v>0</v>
      </c>
      <c r="J217" s="241"/>
      <c r="K217" s="242">
        <f>ROUND(E217*J217,2)</f>
        <v>0</v>
      </c>
      <c r="L217" s="242">
        <v>21</v>
      </c>
      <c r="M217" s="242">
        <f>G217*(1+L217/100)</f>
        <v>0</v>
      </c>
      <c r="N217" s="242">
        <v>1.2E-2</v>
      </c>
      <c r="O217" s="242">
        <f>ROUND(E217*N217,2)</f>
        <v>1.59</v>
      </c>
      <c r="P217" s="242">
        <v>0</v>
      </c>
      <c r="Q217" s="242">
        <f>ROUND(E217*P217,2)</f>
        <v>0</v>
      </c>
      <c r="R217" s="242"/>
      <c r="S217" s="242" t="s">
        <v>242</v>
      </c>
      <c r="T217" s="243" t="s">
        <v>243</v>
      </c>
      <c r="U217" s="226">
        <v>0</v>
      </c>
      <c r="V217" s="226">
        <f>ROUND(E217*U217,2)</f>
        <v>0</v>
      </c>
      <c r="W217" s="22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 t="s">
        <v>167</v>
      </c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223"/>
      <c r="B218" s="224"/>
      <c r="C218" s="255" t="s">
        <v>395</v>
      </c>
      <c r="D218" s="228"/>
      <c r="E218" s="229">
        <v>68.900000000000006</v>
      </c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06"/>
      <c r="Y218" s="206"/>
      <c r="Z218" s="206"/>
      <c r="AA218" s="206"/>
      <c r="AB218" s="206"/>
      <c r="AC218" s="206"/>
      <c r="AD218" s="206"/>
      <c r="AE218" s="206"/>
      <c r="AF218" s="206"/>
      <c r="AG218" s="206" t="s">
        <v>150</v>
      </c>
      <c r="AH218" s="206">
        <v>0</v>
      </c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">
      <c r="A219" s="223"/>
      <c r="B219" s="224"/>
      <c r="C219" s="255" t="s">
        <v>396</v>
      </c>
      <c r="D219" s="228"/>
      <c r="E219" s="229">
        <v>63.6</v>
      </c>
      <c r="F219" s="226"/>
      <c r="G219" s="226"/>
      <c r="H219" s="226"/>
      <c r="I219" s="226"/>
      <c r="J219" s="226"/>
      <c r="K219" s="226"/>
      <c r="L219" s="226"/>
      <c r="M219" s="226"/>
      <c r="N219" s="226"/>
      <c r="O219" s="226"/>
      <c r="P219" s="226"/>
      <c r="Q219" s="226"/>
      <c r="R219" s="226"/>
      <c r="S219" s="226"/>
      <c r="T219" s="226"/>
      <c r="U219" s="226"/>
      <c r="V219" s="226"/>
      <c r="W219" s="226"/>
      <c r="X219" s="206"/>
      <c r="Y219" s="206"/>
      <c r="Z219" s="206"/>
      <c r="AA219" s="206"/>
      <c r="AB219" s="206"/>
      <c r="AC219" s="206"/>
      <c r="AD219" s="206"/>
      <c r="AE219" s="206"/>
      <c r="AF219" s="206"/>
      <c r="AG219" s="206" t="s">
        <v>150</v>
      </c>
      <c r="AH219" s="206">
        <v>0</v>
      </c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outlineLevel="1" x14ac:dyDescent="0.2">
      <c r="A220" s="244">
        <v>85</v>
      </c>
      <c r="B220" s="245" t="s">
        <v>397</v>
      </c>
      <c r="C220" s="256" t="s">
        <v>398</v>
      </c>
      <c r="D220" s="246" t="s">
        <v>171</v>
      </c>
      <c r="E220" s="247">
        <v>2.2462499999999999</v>
      </c>
      <c r="F220" s="248"/>
      <c r="G220" s="249">
        <f>ROUND(E220*F220,2)</f>
        <v>0</v>
      </c>
      <c r="H220" s="248"/>
      <c r="I220" s="249">
        <f>ROUND(E220*H220,2)</f>
        <v>0</v>
      </c>
      <c r="J220" s="248"/>
      <c r="K220" s="249">
        <f>ROUND(E220*J220,2)</f>
        <v>0</v>
      </c>
      <c r="L220" s="249">
        <v>21</v>
      </c>
      <c r="M220" s="249">
        <f>G220*(1+L220/100)</f>
        <v>0</v>
      </c>
      <c r="N220" s="249">
        <v>0</v>
      </c>
      <c r="O220" s="249">
        <f>ROUND(E220*N220,2)</f>
        <v>0</v>
      </c>
      <c r="P220" s="249">
        <v>0</v>
      </c>
      <c r="Q220" s="249">
        <f>ROUND(E220*P220,2)</f>
        <v>0</v>
      </c>
      <c r="R220" s="249"/>
      <c r="S220" s="249" t="s">
        <v>146</v>
      </c>
      <c r="T220" s="250" t="s">
        <v>147</v>
      </c>
      <c r="U220" s="226">
        <v>1.2649999999999999</v>
      </c>
      <c r="V220" s="226">
        <f>ROUND(E220*U220,2)</f>
        <v>2.84</v>
      </c>
      <c r="W220" s="226"/>
      <c r="X220" s="206"/>
      <c r="Y220" s="206"/>
      <c r="Z220" s="206"/>
      <c r="AA220" s="206"/>
      <c r="AB220" s="206"/>
      <c r="AC220" s="206"/>
      <c r="AD220" s="206"/>
      <c r="AE220" s="206"/>
      <c r="AF220" s="206"/>
      <c r="AG220" s="206" t="s">
        <v>280</v>
      </c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x14ac:dyDescent="0.2">
      <c r="A221" s="231" t="s">
        <v>141</v>
      </c>
      <c r="B221" s="232" t="s">
        <v>107</v>
      </c>
      <c r="C221" s="253" t="s">
        <v>108</v>
      </c>
      <c r="D221" s="233"/>
      <c r="E221" s="234"/>
      <c r="F221" s="235"/>
      <c r="G221" s="235">
        <f>SUMIF(AG222:AG235,"&lt;&gt;NOR",G222:G235)</f>
        <v>0</v>
      </c>
      <c r="H221" s="235"/>
      <c r="I221" s="235">
        <f>SUM(I222:I235)</f>
        <v>0</v>
      </c>
      <c r="J221" s="235"/>
      <c r="K221" s="235">
        <f>SUM(K222:K235)</f>
        <v>0</v>
      </c>
      <c r="L221" s="235"/>
      <c r="M221" s="235">
        <f>SUM(M222:M235)</f>
        <v>0</v>
      </c>
      <c r="N221" s="235"/>
      <c r="O221" s="235">
        <f>SUM(O222:O235)</f>
        <v>0.49</v>
      </c>
      <c r="P221" s="235"/>
      <c r="Q221" s="235">
        <f>SUM(Q222:Q235)</f>
        <v>0</v>
      </c>
      <c r="R221" s="235"/>
      <c r="S221" s="235"/>
      <c r="T221" s="236"/>
      <c r="U221" s="230"/>
      <c r="V221" s="230">
        <f>SUM(V222:V235)</f>
        <v>103.77</v>
      </c>
      <c r="W221" s="230"/>
      <c r="AG221" t="s">
        <v>142</v>
      </c>
    </row>
    <row r="222" spans="1:60" outlineLevel="1" x14ac:dyDescent="0.2">
      <c r="A222" s="237">
        <v>86</v>
      </c>
      <c r="B222" s="238" t="s">
        <v>399</v>
      </c>
      <c r="C222" s="254" t="s">
        <v>400</v>
      </c>
      <c r="D222" s="239" t="s">
        <v>145</v>
      </c>
      <c r="E222" s="240">
        <v>96.7</v>
      </c>
      <c r="F222" s="241"/>
      <c r="G222" s="242">
        <f>ROUND(E222*F222,2)</f>
        <v>0</v>
      </c>
      <c r="H222" s="241"/>
      <c r="I222" s="242">
        <f>ROUND(E222*H222,2)</f>
        <v>0</v>
      </c>
      <c r="J222" s="241"/>
      <c r="K222" s="242">
        <f>ROUND(E222*J222,2)</f>
        <v>0</v>
      </c>
      <c r="L222" s="242">
        <v>21</v>
      </c>
      <c r="M222" s="242">
        <f>G222*(1+L222/100)</f>
        <v>0</v>
      </c>
      <c r="N222" s="242">
        <v>2.1000000000000001E-4</v>
      </c>
      <c r="O222" s="242">
        <f>ROUND(E222*N222,2)</f>
        <v>0.02</v>
      </c>
      <c r="P222" s="242">
        <v>0</v>
      </c>
      <c r="Q222" s="242">
        <f>ROUND(E222*P222,2)</f>
        <v>0</v>
      </c>
      <c r="R222" s="242"/>
      <c r="S222" s="242" t="s">
        <v>146</v>
      </c>
      <c r="T222" s="243" t="s">
        <v>147</v>
      </c>
      <c r="U222" s="226">
        <v>0.05</v>
      </c>
      <c r="V222" s="226">
        <f>ROUND(E222*U222,2)</f>
        <v>4.84</v>
      </c>
      <c r="W222" s="226"/>
      <c r="X222" s="206"/>
      <c r="Y222" s="206"/>
      <c r="Z222" s="206"/>
      <c r="AA222" s="206"/>
      <c r="AB222" s="206"/>
      <c r="AC222" s="206"/>
      <c r="AD222" s="206"/>
      <c r="AE222" s="206"/>
      <c r="AF222" s="206"/>
      <c r="AG222" s="206" t="s">
        <v>148</v>
      </c>
      <c r="AH222" s="206"/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223"/>
      <c r="B223" s="224"/>
      <c r="C223" s="255" t="s">
        <v>213</v>
      </c>
      <c r="D223" s="228"/>
      <c r="E223" s="229"/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06"/>
      <c r="Y223" s="206"/>
      <c r="Z223" s="206"/>
      <c r="AA223" s="206"/>
      <c r="AB223" s="206"/>
      <c r="AC223" s="206"/>
      <c r="AD223" s="206"/>
      <c r="AE223" s="206"/>
      <c r="AF223" s="206"/>
      <c r="AG223" s="206" t="s">
        <v>150</v>
      </c>
      <c r="AH223" s="206">
        <v>0</v>
      </c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outlineLevel="1" x14ac:dyDescent="0.2">
      <c r="A224" s="223"/>
      <c r="B224" s="224"/>
      <c r="C224" s="255" t="s">
        <v>401</v>
      </c>
      <c r="D224" s="228"/>
      <c r="E224" s="229">
        <v>86.2</v>
      </c>
      <c r="F224" s="226"/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  <c r="R224" s="226"/>
      <c r="S224" s="226"/>
      <c r="T224" s="226"/>
      <c r="U224" s="226"/>
      <c r="V224" s="226"/>
      <c r="W224" s="226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 t="s">
        <v>150</v>
      </c>
      <c r="AH224" s="206">
        <v>0</v>
      </c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223"/>
      <c r="B225" s="224"/>
      <c r="C225" s="255" t="s">
        <v>215</v>
      </c>
      <c r="D225" s="228"/>
      <c r="E225" s="229"/>
      <c r="F225" s="226"/>
      <c r="G225" s="226"/>
      <c r="H225" s="226"/>
      <c r="I225" s="226"/>
      <c r="J225" s="226"/>
      <c r="K225" s="226"/>
      <c r="L225" s="226"/>
      <c r="M225" s="226"/>
      <c r="N225" s="226"/>
      <c r="O225" s="226"/>
      <c r="P225" s="226"/>
      <c r="Q225" s="226"/>
      <c r="R225" s="226"/>
      <c r="S225" s="226"/>
      <c r="T225" s="226"/>
      <c r="U225" s="226"/>
      <c r="V225" s="226"/>
      <c r="W225" s="226"/>
      <c r="X225" s="206"/>
      <c r="Y225" s="206"/>
      <c r="Z225" s="206"/>
      <c r="AA225" s="206"/>
      <c r="AB225" s="206"/>
      <c r="AC225" s="206"/>
      <c r="AD225" s="206"/>
      <c r="AE225" s="206"/>
      <c r="AF225" s="206"/>
      <c r="AG225" s="206" t="s">
        <v>150</v>
      </c>
      <c r="AH225" s="206">
        <v>0</v>
      </c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outlineLevel="1" x14ac:dyDescent="0.2">
      <c r="A226" s="223"/>
      <c r="B226" s="224"/>
      <c r="C226" s="255" t="s">
        <v>402</v>
      </c>
      <c r="D226" s="228"/>
      <c r="E226" s="229">
        <v>10.5</v>
      </c>
      <c r="F226" s="226"/>
      <c r="G226" s="226"/>
      <c r="H226" s="226"/>
      <c r="I226" s="226"/>
      <c r="J226" s="226"/>
      <c r="K226" s="226"/>
      <c r="L226" s="226"/>
      <c r="M226" s="226"/>
      <c r="N226" s="226"/>
      <c r="O226" s="226"/>
      <c r="P226" s="226"/>
      <c r="Q226" s="226"/>
      <c r="R226" s="226"/>
      <c r="S226" s="226"/>
      <c r="T226" s="226"/>
      <c r="U226" s="226"/>
      <c r="V226" s="226"/>
      <c r="W226" s="226"/>
      <c r="X226" s="206"/>
      <c r="Y226" s="206"/>
      <c r="Z226" s="206"/>
      <c r="AA226" s="206"/>
      <c r="AB226" s="206"/>
      <c r="AC226" s="206"/>
      <c r="AD226" s="206"/>
      <c r="AE226" s="206"/>
      <c r="AF226" s="206"/>
      <c r="AG226" s="206" t="s">
        <v>150</v>
      </c>
      <c r="AH226" s="206">
        <v>0</v>
      </c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237">
        <v>87</v>
      </c>
      <c r="B227" s="238" t="s">
        <v>403</v>
      </c>
      <c r="C227" s="254" t="s">
        <v>404</v>
      </c>
      <c r="D227" s="239" t="s">
        <v>145</v>
      </c>
      <c r="E227" s="240">
        <v>96.7</v>
      </c>
      <c r="F227" s="241"/>
      <c r="G227" s="242">
        <f>ROUND(E227*F227,2)</f>
        <v>0</v>
      </c>
      <c r="H227" s="241"/>
      <c r="I227" s="242">
        <f>ROUND(E227*H227,2)</f>
        <v>0</v>
      </c>
      <c r="J227" s="241"/>
      <c r="K227" s="242">
        <f>ROUND(E227*J227,2)</f>
        <v>0</v>
      </c>
      <c r="L227" s="242">
        <v>21</v>
      </c>
      <c r="M227" s="242">
        <f>G227*(1+L227/100)</f>
        <v>0</v>
      </c>
      <c r="N227" s="242">
        <v>4.9100000000000003E-3</v>
      </c>
      <c r="O227" s="242">
        <f>ROUND(E227*N227,2)</f>
        <v>0.47</v>
      </c>
      <c r="P227" s="242">
        <v>0</v>
      </c>
      <c r="Q227" s="242">
        <f>ROUND(E227*P227,2)</f>
        <v>0</v>
      </c>
      <c r="R227" s="242"/>
      <c r="S227" s="242" t="s">
        <v>146</v>
      </c>
      <c r="T227" s="243" t="s">
        <v>147</v>
      </c>
      <c r="U227" s="226">
        <v>1.0165</v>
      </c>
      <c r="V227" s="226">
        <f>ROUND(E227*U227,2)</f>
        <v>98.3</v>
      </c>
      <c r="W227" s="226"/>
      <c r="X227" s="206"/>
      <c r="Y227" s="206"/>
      <c r="Z227" s="206"/>
      <c r="AA227" s="206"/>
      <c r="AB227" s="206"/>
      <c r="AC227" s="206"/>
      <c r="AD227" s="206"/>
      <c r="AE227" s="206"/>
      <c r="AF227" s="206"/>
      <c r="AG227" s="206" t="s">
        <v>148</v>
      </c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outlineLevel="1" x14ac:dyDescent="0.2">
      <c r="A228" s="223"/>
      <c r="B228" s="224"/>
      <c r="C228" s="255" t="s">
        <v>213</v>
      </c>
      <c r="D228" s="228"/>
      <c r="E228" s="229"/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06"/>
      <c r="Y228" s="206"/>
      <c r="Z228" s="206"/>
      <c r="AA228" s="206"/>
      <c r="AB228" s="206"/>
      <c r="AC228" s="206"/>
      <c r="AD228" s="206"/>
      <c r="AE228" s="206"/>
      <c r="AF228" s="206"/>
      <c r="AG228" s="206" t="s">
        <v>150</v>
      </c>
      <c r="AH228" s="206">
        <v>0</v>
      </c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">
      <c r="A229" s="223"/>
      <c r="B229" s="224"/>
      <c r="C229" s="255" t="s">
        <v>401</v>
      </c>
      <c r="D229" s="228"/>
      <c r="E229" s="229">
        <v>86.2</v>
      </c>
      <c r="F229" s="226"/>
      <c r="G229" s="226"/>
      <c r="H229" s="226"/>
      <c r="I229" s="226"/>
      <c r="J229" s="226"/>
      <c r="K229" s="226"/>
      <c r="L229" s="226"/>
      <c r="M229" s="226"/>
      <c r="N229" s="226"/>
      <c r="O229" s="226"/>
      <c r="P229" s="226"/>
      <c r="Q229" s="226"/>
      <c r="R229" s="226"/>
      <c r="S229" s="226"/>
      <c r="T229" s="226"/>
      <c r="U229" s="226"/>
      <c r="V229" s="226"/>
      <c r="W229" s="226"/>
      <c r="X229" s="206"/>
      <c r="Y229" s="206"/>
      <c r="Z229" s="206"/>
      <c r="AA229" s="206"/>
      <c r="AB229" s="206"/>
      <c r="AC229" s="206"/>
      <c r="AD229" s="206"/>
      <c r="AE229" s="206"/>
      <c r="AF229" s="206"/>
      <c r="AG229" s="206" t="s">
        <v>150</v>
      </c>
      <c r="AH229" s="206">
        <v>0</v>
      </c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223"/>
      <c r="B230" s="224"/>
      <c r="C230" s="255" t="s">
        <v>215</v>
      </c>
      <c r="D230" s="228"/>
      <c r="E230" s="229"/>
      <c r="F230" s="226"/>
      <c r="G230" s="226"/>
      <c r="H230" s="226"/>
      <c r="I230" s="226"/>
      <c r="J230" s="226"/>
      <c r="K230" s="226"/>
      <c r="L230" s="226"/>
      <c r="M230" s="226"/>
      <c r="N230" s="226"/>
      <c r="O230" s="226"/>
      <c r="P230" s="226"/>
      <c r="Q230" s="226"/>
      <c r="R230" s="226"/>
      <c r="S230" s="226"/>
      <c r="T230" s="226"/>
      <c r="U230" s="226"/>
      <c r="V230" s="226"/>
      <c r="W230" s="226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 t="s">
        <v>150</v>
      </c>
      <c r="AH230" s="206">
        <v>0</v>
      </c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223"/>
      <c r="B231" s="224"/>
      <c r="C231" s="255" t="s">
        <v>402</v>
      </c>
      <c r="D231" s="228"/>
      <c r="E231" s="229">
        <v>10.5</v>
      </c>
      <c r="F231" s="226"/>
      <c r="G231" s="226"/>
      <c r="H231" s="226"/>
      <c r="I231" s="226"/>
      <c r="J231" s="226"/>
      <c r="K231" s="226"/>
      <c r="L231" s="226"/>
      <c r="M231" s="226"/>
      <c r="N231" s="226"/>
      <c r="O231" s="226"/>
      <c r="P231" s="226"/>
      <c r="Q231" s="226"/>
      <c r="R231" s="226"/>
      <c r="S231" s="226"/>
      <c r="T231" s="226"/>
      <c r="U231" s="226"/>
      <c r="V231" s="226"/>
      <c r="W231" s="226"/>
      <c r="X231" s="206"/>
      <c r="Y231" s="206"/>
      <c r="Z231" s="206"/>
      <c r="AA231" s="206"/>
      <c r="AB231" s="206"/>
      <c r="AC231" s="206"/>
      <c r="AD231" s="206"/>
      <c r="AE231" s="206"/>
      <c r="AF231" s="206"/>
      <c r="AG231" s="206" t="s">
        <v>150</v>
      </c>
      <c r="AH231" s="206">
        <v>0</v>
      </c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">
      <c r="A232" s="237">
        <v>88</v>
      </c>
      <c r="B232" s="238" t="s">
        <v>405</v>
      </c>
      <c r="C232" s="254" t="s">
        <v>406</v>
      </c>
      <c r="D232" s="239" t="s">
        <v>241</v>
      </c>
      <c r="E232" s="240">
        <v>100.568</v>
      </c>
      <c r="F232" s="241"/>
      <c r="G232" s="242">
        <f>ROUND(E232*F232,2)</f>
        <v>0</v>
      </c>
      <c r="H232" s="241"/>
      <c r="I232" s="242">
        <f>ROUND(E232*H232,2)</f>
        <v>0</v>
      </c>
      <c r="J232" s="241"/>
      <c r="K232" s="242">
        <f>ROUND(E232*J232,2)</f>
        <v>0</v>
      </c>
      <c r="L232" s="242">
        <v>21</v>
      </c>
      <c r="M232" s="242">
        <f>G232*(1+L232/100)</f>
        <v>0</v>
      </c>
      <c r="N232" s="242">
        <v>0</v>
      </c>
      <c r="O232" s="242">
        <f>ROUND(E232*N232,2)</f>
        <v>0</v>
      </c>
      <c r="P232" s="242">
        <v>0</v>
      </c>
      <c r="Q232" s="242">
        <f>ROUND(E232*P232,2)</f>
        <v>0</v>
      </c>
      <c r="R232" s="242"/>
      <c r="S232" s="242" t="s">
        <v>242</v>
      </c>
      <c r="T232" s="243" t="s">
        <v>407</v>
      </c>
      <c r="U232" s="226">
        <v>0</v>
      </c>
      <c r="V232" s="226">
        <f>ROUND(E232*U232,2)</f>
        <v>0</v>
      </c>
      <c r="W232" s="226"/>
      <c r="X232" s="206"/>
      <c r="Y232" s="206"/>
      <c r="Z232" s="206"/>
      <c r="AA232" s="206"/>
      <c r="AB232" s="206"/>
      <c r="AC232" s="206"/>
      <c r="AD232" s="206"/>
      <c r="AE232" s="206"/>
      <c r="AF232" s="206"/>
      <c r="AG232" s="206" t="s">
        <v>167</v>
      </c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">
      <c r="A233" s="223"/>
      <c r="B233" s="224"/>
      <c r="C233" s="255" t="s">
        <v>408</v>
      </c>
      <c r="D233" s="228"/>
      <c r="E233" s="229">
        <v>89.647999999999996</v>
      </c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06"/>
      <c r="Y233" s="206"/>
      <c r="Z233" s="206"/>
      <c r="AA233" s="206"/>
      <c r="AB233" s="206"/>
      <c r="AC233" s="206"/>
      <c r="AD233" s="206"/>
      <c r="AE233" s="206"/>
      <c r="AF233" s="206"/>
      <c r="AG233" s="206" t="s">
        <v>150</v>
      </c>
      <c r="AH233" s="206">
        <v>0</v>
      </c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223"/>
      <c r="B234" s="224"/>
      <c r="C234" s="255" t="s">
        <v>409</v>
      </c>
      <c r="D234" s="228"/>
      <c r="E234" s="229">
        <v>10.92</v>
      </c>
      <c r="F234" s="226"/>
      <c r="G234" s="226"/>
      <c r="H234" s="226"/>
      <c r="I234" s="226"/>
      <c r="J234" s="226"/>
      <c r="K234" s="226"/>
      <c r="L234" s="226"/>
      <c r="M234" s="226"/>
      <c r="N234" s="226"/>
      <c r="O234" s="226"/>
      <c r="P234" s="226"/>
      <c r="Q234" s="226"/>
      <c r="R234" s="226"/>
      <c r="S234" s="226"/>
      <c r="T234" s="226"/>
      <c r="U234" s="226"/>
      <c r="V234" s="226"/>
      <c r="W234" s="226"/>
      <c r="X234" s="206"/>
      <c r="Y234" s="206"/>
      <c r="Z234" s="206"/>
      <c r="AA234" s="206"/>
      <c r="AB234" s="206"/>
      <c r="AC234" s="206"/>
      <c r="AD234" s="206"/>
      <c r="AE234" s="206"/>
      <c r="AF234" s="206"/>
      <c r="AG234" s="206" t="s">
        <v>150</v>
      </c>
      <c r="AH234" s="206">
        <v>0</v>
      </c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outlineLevel="1" x14ac:dyDescent="0.2">
      <c r="A235" s="244">
        <v>89</v>
      </c>
      <c r="B235" s="245" t="s">
        <v>410</v>
      </c>
      <c r="C235" s="256" t="s">
        <v>411</v>
      </c>
      <c r="D235" s="246" t="s">
        <v>171</v>
      </c>
      <c r="E235" s="247">
        <v>0.49509999999999998</v>
      </c>
      <c r="F235" s="248"/>
      <c r="G235" s="249">
        <f>ROUND(E235*F235,2)</f>
        <v>0</v>
      </c>
      <c r="H235" s="248"/>
      <c r="I235" s="249">
        <f>ROUND(E235*H235,2)</f>
        <v>0</v>
      </c>
      <c r="J235" s="248"/>
      <c r="K235" s="249">
        <f>ROUND(E235*J235,2)</f>
        <v>0</v>
      </c>
      <c r="L235" s="249">
        <v>21</v>
      </c>
      <c r="M235" s="249">
        <f>G235*(1+L235/100)</f>
        <v>0</v>
      </c>
      <c r="N235" s="249">
        <v>0</v>
      </c>
      <c r="O235" s="249">
        <f>ROUND(E235*N235,2)</f>
        <v>0</v>
      </c>
      <c r="P235" s="249">
        <v>0</v>
      </c>
      <c r="Q235" s="249">
        <f>ROUND(E235*P235,2)</f>
        <v>0</v>
      </c>
      <c r="R235" s="249"/>
      <c r="S235" s="249" t="s">
        <v>146</v>
      </c>
      <c r="T235" s="250" t="s">
        <v>147</v>
      </c>
      <c r="U235" s="226">
        <v>1.2649999999999999</v>
      </c>
      <c r="V235" s="226">
        <f>ROUND(E235*U235,2)</f>
        <v>0.63</v>
      </c>
      <c r="W235" s="226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 t="s">
        <v>280</v>
      </c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x14ac:dyDescent="0.2">
      <c r="A236" s="231" t="s">
        <v>141</v>
      </c>
      <c r="B236" s="232" t="s">
        <v>109</v>
      </c>
      <c r="C236" s="253" t="s">
        <v>110</v>
      </c>
      <c r="D236" s="233"/>
      <c r="E236" s="234"/>
      <c r="F236" s="235"/>
      <c r="G236" s="235">
        <f>SUMIF(AG237:AG248,"&lt;&gt;NOR",G237:G248)</f>
        <v>0</v>
      </c>
      <c r="H236" s="235"/>
      <c r="I236" s="235">
        <f>SUM(I237:I248)</f>
        <v>0</v>
      </c>
      <c r="J236" s="235"/>
      <c r="K236" s="235">
        <f>SUM(K237:K248)</f>
        <v>0</v>
      </c>
      <c r="L236" s="235"/>
      <c r="M236" s="235">
        <f>SUM(M237:M248)</f>
        <v>0</v>
      </c>
      <c r="N236" s="235"/>
      <c r="O236" s="235">
        <f>SUM(O237:O248)</f>
        <v>0.43000000000000005</v>
      </c>
      <c r="P236" s="235"/>
      <c r="Q236" s="235">
        <f>SUM(Q237:Q248)</f>
        <v>0</v>
      </c>
      <c r="R236" s="235"/>
      <c r="S236" s="235"/>
      <c r="T236" s="236"/>
      <c r="U236" s="230"/>
      <c r="V236" s="230">
        <f>SUM(V237:V248)</f>
        <v>200.87</v>
      </c>
      <c r="W236" s="230"/>
      <c r="AG236" t="s">
        <v>142</v>
      </c>
    </row>
    <row r="237" spans="1:60" outlineLevel="1" x14ac:dyDescent="0.2">
      <c r="A237" s="237">
        <v>90</v>
      </c>
      <c r="B237" s="238" t="s">
        <v>412</v>
      </c>
      <c r="C237" s="254" t="s">
        <v>413</v>
      </c>
      <c r="D237" s="239" t="s">
        <v>145</v>
      </c>
      <c r="E237" s="240">
        <v>904.64</v>
      </c>
      <c r="F237" s="241"/>
      <c r="G237" s="242">
        <f>ROUND(E237*F237,2)</f>
        <v>0</v>
      </c>
      <c r="H237" s="241"/>
      <c r="I237" s="242">
        <f>ROUND(E237*H237,2)</f>
        <v>0</v>
      </c>
      <c r="J237" s="241"/>
      <c r="K237" s="242">
        <f>ROUND(E237*J237,2)</f>
        <v>0</v>
      </c>
      <c r="L237" s="242">
        <v>21</v>
      </c>
      <c r="M237" s="242">
        <f>G237*(1+L237/100)</f>
        <v>0</v>
      </c>
      <c r="N237" s="242">
        <v>3.1E-4</v>
      </c>
      <c r="O237" s="242">
        <f>ROUND(E237*N237,2)</f>
        <v>0.28000000000000003</v>
      </c>
      <c r="P237" s="242">
        <v>0</v>
      </c>
      <c r="Q237" s="242">
        <f>ROUND(E237*P237,2)</f>
        <v>0</v>
      </c>
      <c r="R237" s="242"/>
      <c r="S237" s="242" t="s">
        <v>146</v>
      </c>
      <c r="T237" s="243" t="s">
        <v>147</v>
      </c>
      <c r="U237" s="226">
        <v>0.16400000000000001</v>
      </c>
      <c r="V237" s="226">
        <f>ROUND(E237*U237,2)</f>
        <v>148.36000000000001</v>
      </c>
      <c r="W237" s="226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 t="s">
        <v>148</v>
      </c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223"/>
      <c r="B238" s="224"/>
      <c r="C238" s="255" t="s">
        <v>414</v>
      </c>
      <c r="D238" s="228"/>
      <c r="E238" s="229">
        <v>904.64</v>
      </c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6" t="s">
        <v>150</v>
      </c>
      <c r="AH238" s="206">
        <v>0</v>
      </c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outlineLevel="1" x14ac:dyDescent="0.2">
      <c r="A239" s="237">
        <v>91</v>
      </c>
      <c r="B239" s="238" t="s">
        <v>415</v>
      </c>
      <c r="C239" s="254" t="s">
        <v>416</v>
      </c>
      <c r="D239" s="239" t="s">
        <v>145</v>
      </c>
      <c r="E239" s="240">
        <v>904.64</v>
      </c>
      <c r="F239" s="241"/>
      <c r="G239" s="242">
        <f>ROUND(E239*F239,2)</f>
        <v>0</v>
      </c>
      <c r="H239" s="241"/>
      <c r="I239" s="242">
        <f>ROUND(E239*H239,2)</f>
        <v>0</v>
      </c>
      <c r="J239" s="241"/>
      <c r="K239" s="242">
        <f>ROUND(E239*J239,2)</f>
        <v>0</v>
      </c>
      <c r="L239" s="242">
        <v>21</v>
      </c>
      <c r="M239" s="242">
        <f>G239*(1+L239/100)</f>
        <v>0</v>
      </c>
      <c r="N239" s="242">
        <v>1.7000000000000001E-4</v>
      </c>
      <c r="O239" s="242">
        <f>ROUND(E239*N239,2)</f>
        <v>0.15</v>
      </c>
      <c r="P239" s="242">
        <v>0</v>
      </c>
      <c r="Q239" s="242">
        <f>ROUND(E239*P239,2)</f>
        <v>0</v>
      </c>
      <c r="R239" s="242"/>
      <c r="S239" s="242" t="s">
        <v>146</v>
      </c>
      <c r="T239" s="243" t="s">
        <v>147</v>
      </c>
      <c r="U239" s="226">
        <v>5.0999999999999997E-2</v>
      </c>
      <c r="V239" s="226">
        <f>ROUND(E239*U239,2)</f>
        <v>46.14</v>
      </c>
      <c r="W239" s="226"/>
      <c r="X239" s="206"/>
      <c r="Y239" s="206"/>
      <c r="Z239" s="206"/>
      <c r="AA239" s="206"/>
      <c r="AB239" s="206"/>
      <c r="AC239" s="206"/>
      <c r="AD239" s="206"/>
      <c r="AE239" s="206"/>
      <c r="AF239" s="206"/>
      <c r="AG239" s="206" t="s">
        <v>148</v>
      </c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">
      <c r="A240" s="223"/>
      <c r="B240" s="224"/>
      <c r="C240" s="255" t="s">
        <v>414</v>
      </c>
      <c r="D240" s="228"/>
      <c r="E240" s="229">
        <v>904.64</v>
      </c>
      <c r="F240" s="226"/>
      <c r="G240" s="226"/>
      <c r="H240" s="226"/>
      <c r="I240" s="226"/>
      <c r="J240" s="226"/>
      <c r="K240" s="226"/>
      <c r="L240" s="226"/>
      <c r="M240" s="226"/>
      <c r="N240" s="226"/>
      <c r="O240" s="226"/>
      <c r="P240" s="226"/>
      <c r="Q240" s="226"/>
      <c r="R240" s="226"/>
      <c r="S240" s="226"/>
      <c r="T240" s="226"/>
      <c r="U240" s="226"/>
      <c r="V240" s="226"/>
      <c r="W240" s="226"/>
      <c r="X240" s="206"/>
      <c r="Y240" s="206"/>
      <c r="Z240" s="206"/>
      <c r="AA240" s="206"/>
      <c r="AB240" s="206"/>
      <c r="AC240" s="206"/>
      <c r="AD240" s="206"/>
      <c r="AE240" s="206"/>
      <c r="AF240" s="206"/>
      <c r="AG240" s="206" t="s">
        <v>150</v>
      </c>
      <c r="AH240" s="206">
        <v>0</v>
      </c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outlineLevel="1" x14ac:dyDescent="0.2">
      <c r="A241" s="237">
        <v>92</v>
      </c>
      <c r="B241" s="238" t="s">
        <v>417</v>
      </c>
      <c r="C241" s="254" t="s">
        <v>418</v>
      </c>
      <c r="D241" s="239" t="s">
        <v>145</v>
      </c>
      <c r="E241" s="240">
        <v>14.375</v>
      </c>
      <c r="F241" s="241"/>
      <c r="G241" s="242">
        <f>ROUND(E241*F241,2)</f>
        <v>0</v>
      </c>
      <c r="H241" s="241"/>
      <c r="I241" s="242">
        <f>ROUND(E241*H241,2)</f>
        <v>0</v>
      </c>
      <c r="J241" s="241"/>
      <c r="K241" s="242">
        <f>ROUND(E241*J241,2)</f>
        <v>0</v>
      </c>
      <c r="L241" s="242">
        <v>21</v>
      </c>
      <c r="M241" s="242">
        <f>G241*(1+L241/100)</f>
        <v>0</v>
      </c>
      <c r="N241" s="242">
        <v>2.4000000000000001E-4</v>
      </c>
      <c r="O241" s="242">
        <f>ROUND(E241*N241,2)</f>
        <v>0</v>
      </c>
      <c r="P241" s="242">
        <v>0</v>
      </c>
      <c r="Q241" s="242">
        <f>ROUND(E241*P241,2)</f>
        <v>0</v>
      </c>
      <c r="R241" s="242"/>
      <c r="S241" s="242" t="s">
        <v>146</v>
      </c>
      <c r="T241" s="243" t="s">
        <v>147</v>
      </c>
      <c r="U241" s="226">
        <v>0.28699999999999998</v>
      </c>
      <c r="V241" s="226">
        <f>ROUND(E241*U241,2)</f>
        <v>4.13</v>
      </c>
      <c r="W241" s="226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 t="s">
        <v>148</v>
      </c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outlineLevel="1" x14ac:dyDescent="0.2">
      <c r="A242" s="223"/>
      <c r="B242" s="224"/>
      <c r="C242" s="255" t="s">
        <v>419</v>
      </c>
      <c r="D242" s="228"/>
      <c r="E242" s="229">
        <v>4.7</v>
      </c>
      <c r="F242" s="226"/>
      <c r="G242" s="226"/>
      <c r="H242" s="226"/>
      <c r="I242" s="226"/>
      <c r="J242" s="226"/>
      <c r="K242" s="226"/>
      <c r="L242" s="226"/>
      <c r="M242" s="226"/>
      <c r="N242" s="226"/>
      <c r="O242" s="226"/>
      <c r="P242" s="226"/>
      <c r="Q242" s="226"/>
      <c r="R242" s="226"/>
      <c r="S242" s="226"/>
      <c r="T242" s="226"/>
      <c r="U242" s="226"/>
      <c r="V242" s="226"/>
      <c r="W242" s="226"/>
      <c r="X242" s="206"/>
      <c r="Y242" s="206"/>
      <c r="Z242" s="206"/>
      <c r="AA242" s="206"/>
      <c r="AB242" s="206"/>
      <c r="AC242" s="206"/>
      <c r="AD242" s="206"/>
      <c r="AE242" s="206"/>
      <c r="AF242" s="206"/>
      <c r="AG242" s="206" t="s">
        <v>150</v>
      </c>
      <c r="AH242" s="206">
        <v>0</v>
      </c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223"/>
      <c r="B243" s="224"/>
      <c r="C243" s="255" t="s">
        <v>420</v>
      </c>
      <c r="D243" s="228"/>
      <c r="E243" s="229">
        <v>6</v>
      </c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06"/>
      <c r="Y243" s="206"/>
      <c r="Z243" s="206"/>
      <c r="AA243" s="206"/>
      <c r="AB243" s="206"/>
      <c r="AC243" s="206"/>
      <c r="AD243" s="206"/>
      <c r="AE243" s="206"/>
      <c r="AF243" s="206"/>
      <c r="AG243" s="206" t="s">
        <v>150</v>
      </c>
      <c r="AH243" s="206">
        <v>0</v>
      </c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outlineLevel="1" x14ac:dyDescent="0.2">
      <c r="A244" s="223"/>
      <c r="B244" s="224"/>
      <c r="C244" s="255" t="s">
        <v>421</v>
      </c>
      <c r="D244" s="228"/>
      <c r="E244" s="229">
        <v>3.6749999999999998</v>
      </c>
      <c r="F244" s="226"/>
      <c r="G244" s="226"/>
      <c r="H244" s="226"/>
      <c r="I244" s="226"/>
      <c r="J244" s="226"/>
      <c r="K244" s="226"/>
      <c r="L244" s="226"/>
      <c r="M244" s="226"/>
      <c r="N244" s="226"/>
      <c r="O244" s="226"/>
      <c r="P244" s="226"/>
      <c r="Q244" s="226"/>
      <c r="R244" s="226"/>
      <c r="S244" s="226"/>
      <c r="T244" s="226"/>
      <c r="U244" s="226"/>
      <c r="V244" s="226"/>
      <c r="W244" s="226"/>
      <c r="X244" s="206"/>
      <c r="Y244" s="206"/>
      <c r="Z244" s="206"/>
      <c r="AA244" s="206"/>
      <c r="AB244" s="206"/>
      <c r="AC244" s="206"/>
      <c r="AD244" s="206"/>
      <c r="AE244" s="206"/>
      <c r="AF244" s="206"/>
      <c r="AG244" s="206" t="s">
        <v>150</v>
      </c>
      <c r="AH244" s="206">
        <v>0</v>
      </c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237">
        <v>93</v>
      </c>
      <c r="B245" s="238" t="s">
        <v>422</v>
      </c>
      <c r="C245" s="254" t="s">
        <v>423</v>
      </c>
      <c r="D245" s="239" t="s">
        <v>145</v>
      </c>
      <c r="E245" s="240">
        <v>14.375</v>
      </c>
      <c r="F245" s="241"/>
      <c r="G245" s="242">
        <f>ROUND(E245*F245,2)</f>
        <v>0</v>
      </c>
      <c r="H245" s="241"/>
      <c r="I245" s="242">
        <f>ROUND(E245*H245,2)</f>
        <v>0</v>
      </c>
      <c r="J245" s="241"/>
      <c r="K245" s="242">
        <f>ROUND(E245*J245,2)</f>
        <v>0</v>
      </c>
      <c r="L245" s="242">
        <v>21</v>
      </c>
      <c r="M245" s="242">
        <f>G245*(1+L245/100)</f>
        <v>0</v>
      </c>
      <c r="N245" s="242">
        <v>8.0000000000000007E-5</v>
      </c>
      <c r="O245" s="242">
        <f>ROUND(E245*N245,2)</f>
        <v>0</v>
      </c>
      <c r="P245" s="242">
        <v>0</v>
      </c>
      <c r="Q245" s="242">
        <f>ROUND(E245*P245,2)</f>
        <v>0</v>
      </c>
      <c r="R245" s="242"/>
      <c r="S245" s="242" t="s">
        <v>146</v>
      </c>
      <c r="T245" s="243" t="s">
        <v>147</v>
      </c>
      <c r="U245" s="226">
        <v>0.156</v>
      </c>
      <c r="V245" s="226">
        <f>ROUND(E245*U245,2)</f>
        <v>2.2400000000000002</v>
      </c>
      <c r="W245" s="226"/>
      <c r="X245" s="206"/>
      <c r="Y245" s="206"/>
      <c r="Z245" s="206"/>
      <c r="AA245" s="206"/>
      <c r="AB245" s="206"/>
      <c r="AC245" s="206"/>
      <c r="AD245" s="206"/>
      <c r="AE245" s="206"/>
      <c r="AF245" s="206"/>
      <c r="AG245" s="206" t="s">
        <v>148</v>
      </c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outlineLevel="1" x14ac:dyDescent="0.2">
      <c r="A246" s="223"/>
      <c r="B246" s="224"/>
      <c r="C246" s="255" t="s">
        <v>419</v>
      </c>
      <c r="D246" s="228"/>
      <c r="E246" s="229">
        <v>4.7</v>
      </c>
      <c r="F246" s="226"/>
      <c r="G246" s="226"/>
      <c r="H246" s="226"/>
      <c r="I246" s="226"/>
      <c r="J246" s="226"/>
      <c r="K246" s="226"/>
      <c r="L246" s="226"/>
      <c r="M246" s="226"/>
      <c r="N246" s="226"/>
      <c r="O246" s="226"/>
      <c r="P246" s="226"/>
      <c r="Q246" s="226"/>
      <c r="R246" s="226"/>
      <c r="S246" s="226"/>
      <c r="T246" s="226"/>
      <c r="U246" s="226"/>
      <c r="V246" s="226"/>
      <c r="W246" s="226"/>
      <c r="X246" s="206"/>
      <c r="Y246" s="206"/>
      <c r="Z246" s="206"/>
      <c r="AA246" s="206"/>
      <c r="AB246" s="206"/>
      <c r="AC246" s="206"/>
      <c r="AD246" s="206"/>
      <c r="AE246" s="206"/>
      <c r="AF246" s="206"/>
      <c r="AG246" s="206" t="s">
        <v>150</v>
      </c>
      <c r="AH246" s="206">
        <v>0</v>
      </c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206"/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223"/>
      <c r="B247" s="224"/>
      <c r="C247" s="255" t="s">
        <v>420</v>
      </c>
      <c r="D247" s="228"/>
      <c r="E247" s="229">
        <v>6</v>
      </c>
      <c r="F247" s="226"/>
      <c r="G247" s="226"/>
      <c r="H247" s="226"/>
      <c r="I247" s="226"/>
      <c r="J247" s="226"/>
      <c r="K247" s="226"/>
      <c r="L247" s="226"/>
      <c r="M247" s="226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06"/>
      <c r="Y247" s="206"/>
      <c r="Z247" s="206"/>
      <c r="AA247" s="206"/>
      <c r="AB247" s="206"/>
      <c r="AC247" s="206"/>
      <c r="AD247" s="206"/>
      <c r="AE247" s="206"/>
      <c r="AF247" s="206"/>
      <c r="AG247" s="206" t="s">
        <v>150</v>
      </c>
      <c r="AH247" s="206">
        <v>0</v>
      </c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outlineLevel="1" x14ac:dyDescent="0.2">
      <c r="A248" s="223"/>
      <c r="B248" s="224"/>
      <c r="C248" s="255" t="s">
        <v>421</v>
      </c>
      <c r="D248" s="228"/>
      <c r="E248" s="229">
        <v>3.6749999999999998</v>
      </c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06"/>
      <c r="Y248" s="206"/>
      <c r="Z248" s="206"/>
      <c r="AA248" s="206"/>
      <c r="AB248" s="206"/>
      <c r="AC248" s="206"/>
      <c r="AD248" s="206"/>
      <c r="AE248" s="206"/>
      <c r="AF248" s="206"/>
      <c r="AG248" s="206" t="s">
        <v>150</v>
      </c>
      <c r="AH248" s="206">
        <v>0</v>
      </c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x14ac:dyDescent="0.2">
      <c r="A249" s="231" t="s">
        <v>141</v>
      </c>
      <c r="B249" s="232" t="s">
        <v>111</v>
      </c>
      <c r="C249" s="253" t="s">
        <v>112</v>
      </c>
      <c r="D249" s="233"/>
      <c r="E249" s="234"/>
      <c r="F249" s="235"/>
      <c r="G249" s="235">
        <f>SUMIF(AG250:AG259,"&lt;&gt;NOR",G250:G259)</f>
        <v>0</v>
      </c>
      <c r="H249" s="235"/>
      <c r="I249" s="235">
        <f>SUM(I250:I259)</f>
        <v>0</v>
      </c>
      <c r="J249" s="235"/>
      <c r="K249" s="235">
        <f>SUM(K250:K259)</f>
        <v>0</v>
      </c>
      <c r="L249" s="235"/>
      <c r="M249" s="235">
        <f>SUM(M250:M259)</f>
        <v>0</v>
      </c>
      <c r="N249" s="235"/>
      <c r="O249" s="235">
        <f>SUM(O250:O259)</f>
        <v>0.04</v>
      </c>
      <c r="P249" s="235"/>
      <c r="Q249" s="235">
        <f>SUM(Q250:Q259)</f>
        <v>0</v>
      </c>
      <c r="R249" s="235"/>
      <c r="S249" s="235"/>
      <c r="T249" s="236"/>
      <c r="U249" s="230"/>
      <c r="V249" s="230">
        <f>SUM(V250:V259)</f>
        <v>26.759999999999998</v>
      </c>
      <c r="W249" s="230"/>
      <c r="AG249" t="s">
        <v>142</v>
      </c>
    </row>
    <row r="250" spans="1:60" outlineLevel="1" x14ac:dyDescent="0.2">
      <c r="A250" s="237">
        <v>94</v>
      </c>
      <c r="B250" s="238" t="s">
        <v>424</v>
      </c>
      <c r="C250" s="254" t="s">
        <v>425</v>
      </c>
      <c r="D250" s="239" t="s">
        <v>145</v>
      </c>
      <c r="E250" s="240">
        <v>199.1</v>
      </c>
      <c r="F250" s="241"/>
      <c r="G250" s="242">
        <f>ROUND(E250*F250,2)</f>
        <v>0</v>
      </c>
      <c r="H250" s="241"/>
      <c r="I250" s="242">
        <f>ROUND(E250*H250,2)</f>
        <v>0</v>
      </c>
      <c r="J250" s="241"/>
      <c r="K250" s="242">
        <f>ROUND(E250*J250,2)</f>
        <v>0</v>
      </c>
      <c r="L250" s="242">
        <v>21</v>
      </c>
      <c r="M250" s="242">
        <f>G250*(1+L250/100)</f>
        <v>0</v>
      </c>
      <c r="N250" s="242">
        <v>6.9999999999999994E-5</v>
      </c>
      <c r="O250" s="242">
        <f>ROUND(E250*N250,2)</f>
        <v>0.01</v>
      </c>
      <c r="P250" s="242">
        <v>0</v>
      </c>
      <c r="Q250" s="242">
        <f>ROUND(E250*P250,2)</f>
        <v>0</v>
      </c>
      <c r="R250" s="242"/>
      <c r="S250" s="242" t="s">
        <v>146</v>
      </c>
      <c r="T250" s="243" t="s">
        <v>147</v>
      </c>
      <c r="U250" s="226">
        <v>3.2480000000000002E-2</v>
      </c>
      <c r="V250" s="226">
        <f>ROUND(E250*U250,2)</f>
        <v>6.47</v>
      </c>
      <c r="W250" s="226"/>
      <c r="X250" s="206"/>
      <c r="Y250" s="206"/>
      <c r="Z250" s="206"/>
      <c r="AA250" s="206"/>
      <c r="AB250" s="206"/>
      <c r="AC250" s="206"/>
      <c r="AD250" s="206"/>
      <c r="AE250" s="206"/>
      <c r="AF250" s="206"/>
      <c r="AG250" s="206" t="s">
        <v>148</v>
      </c>
      <c r="AH250" s="206"/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">
      <c r="A251" s="223"/>
      <c r="B251" s="224"/>
      <c r="C251" s="255" t="s">
        <v>213</v>
      </c>
      <c r="D251" s="228"/>
      <c r="E251" s="229"/>
      <c r="F251" s="226"/>
      <c r="G251" s="226"/>
      <c r="H251" s="226"/>
      <c r="I251" s="226"/>
      <c r="J251" s="226"/>
      <c r="K251" s="226"/>
      <c r="L251" s="226"/>
      <c r="M251" s="226"/>
      <c r="N251" s="226"/>
      <c r="O251" s="226"/>
      <c r="P251" s="226"/>
      <c r="Q251" s="226"/>
      <c r="R251" s="226"/>
      <c r="S251" s="226"/>
      <c r="T251" s="226"/>
      <c r="U251" s="226"/>
      <c r="V251" s="226"/>
      <c r="W251" s="226"/>
      <c r="X251" s="206"/>
      <c r="Y251" s="206"/>
      <c r="Z251" s="206"/>
      <c r="AA251" s="206"/>
      <c r="AB251" s="206"/>
      <c r="AC251" s="206"/>
      <c r="AD251" s="206"/>
      <c r="AE251" s="206"/>
      <c r="AF251" s="206"/>
      <c r="AG251" s="206" t="s">
        <v>150</v>
      </c>
      <c r="AH251" s="206">
        <v>0</v>
      </c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outlineLevel="1" x14ac:dyDescent="0.2">
      <c r="A252" s="223"/>
      <c r="B252" s="224"/>
      <c r="C252" s="255" t="s">
        <v>214</v>
      </c>
      <c r="D252" s="228"/>
      <c r="E252" s="229">
        <v>152.1</v>
      </c>
      <c r="F252" s="226"/>
      <c r="G252" s="226"/>
      <c r="H252" s="226"/>
      <c r="I252" s="226"/>
      <c r="J252" s="226"/>
      <c r="K252" s="226"/>
      <c r="L252" s="226"/>
      <c r="M252" s="226"/>
      <c r="N252" s="226"/>
      <c r="O252" s="226"/>
      <c r="P252" s="226"/>
      <c r="Q252" s="226"/>
      <c r="R252" s="226"/>
      <c r="S252" s="226"/>
      <c r="T252" s="226"/>
      <c r="U252" s="226"/>
      <c r="V252" s="226"/>
      <c r="W252" s="226"/>
      <c r="X252" s="206"/>
      <c r="Y252" s="206"/>
      <c r="Z252" s="206"/>
      <c r="AA252" s="206"/>
      <c r="AB252" s="206"/>
      <c r="AC252" s="206"/>
      <c r="AD252" s="206"/>
      <c r="AE252" s="206"/>
      <c r="AF252" s="206"/>
      <c r="AG252" s="206" t="s">
        <v>150</v>
      </c>
      <c r="AH252" s="206">
        <v>0</v>
      </c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outlineLevel="1" x14ac:dyDescent="0.2">
      <c r="A253" s="223"/>
      <c r="B253" s="224"/>
      <c r="C253" s="255" t="s">
        <v>215</v>
      </c>
      <c r="D253" s="228"/>
      <c r="E253" s="229"/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06"/>
      <c r="Y253" s="206"/>
      <c r="Z253" s="206"/>
      <c r="AA253" s="206"/>
      <c r="AB253" s="206"/>
      <c r="AC253" s="206"/>
      <c r="AD253" s="206"/>
      <c r="AE253" s="206"/>
      <c r="AF253" s="206"/>
      <c r="AG253" s="206" t="s">
        <v>150</v>
      </c>
      <c r="AH253" s="206">
        <v>0</v>
      </c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223"/>
      <c r="B254" s="224"/>
      <c r="C254" s="255" t="s">
        <v>216</v>
      </c>
      <c r="D254" s="228"/>
      <c r="E254" s="229">
        <v>47</v>
      </c>
      <c r="F254" s="226"/>
      <c r="G254" s="226"/>
      <c r="H254" s="226"/>
      <c r="I254" s="226"/>
      <c r="J254" s="226"/>
      <c r="K254" s="226"/>
      <c r="L254" s="226"/>
      <c r="M254" s="226"/>
      <c r="N254" s="226"/>
      <c r="O254" s="226"/>
      <c r="P254" s="226"/>
      <c r="Q254" s="226"/>
      <c r="R254" s="226"/>
      <c r="S254" s="226"/>
      <c r="T254" s="226"/>
      <c r="U254" s="226"/>
      <c r="V254" s="226"/>
      <c r="W254" s="226"/>
      <c r="X254" s="206"/>
      <c r="Y254" s="206"/>
      <c r="Z254" s="206"/>
      <c r="AA254" s="206"/>
      <c r="AB254" s="206"/>
      <c r="AC254" s="206"/>
      <c r="AD254" s="206"/>
      <c r="AE254" s="206"/>
      <c r="AF254" s="206"/>
      <c r="AG254" s="206" t="s">
        <v>150</v>
      </c>
      <c r="AH254" s="206">
        <v>0</v>
      </c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outlineLevel="1" x14ac:dyDescent="0.2">
      <c r="A255" s="237">
        <v>95</v>
      </c>
      <c r="B255" s="238" t="s">
        <v>426</v>
      </c>
      <c r="C255" s="254" t="s">
        <v>427</v>
      </c>
      <c r="D255" s="239" t="s">
        <v>145</v>
      </c>
      <c r="E255" s="240">
        <v>199.1</v>
      </c>
      <c r="F255" s="241"/>
      <c r="G255" s="242">
        <f>ROUND(E255*F255,2)</f>
        <v>0</v>
      </c>
      <c r="H255" s="241"/>
      <c r="I255" s="242">
        <f>ROUND(E255*H255,2)</f>
        <v>0</v>
      </c>
      <c r="J255" s="241"/>
      <c r="K255" s="242">
        <f>ROUND(E255*J255,2)</f>
        <v>0</v>
      </c>
      <c r="L255" s="242">
        <v>21</v>
      </c>
      <c r="M255" s="242">
        <f>G255*(1+L255/100)</f>
        <v>0</v>
      </c>
      <c r="N255" s="242">
        <v>1.3999999999999999E-4</v>
      </c>
      <c r="O255" s="242">
        <f>ROUND(E255*N255,2)</f>
        <v>0.03</v>
      </c>
      <c r="P255" s="242">
        <v>0</v>
      </c>
      <c r="Q255" s="242">
        <f>ROUND(E255*P255,2)</f>
        <v>0</v>
      </c>
      <c r="R255" s="242"/>
      <c r="S255" s="242" t="s">
        <v>146</v>
      </c>
      <c r="T255" s="243" t="s">
        <v>147</v>
      </c>
      <c r="U255" s="226">
        <v>0.10191</v>
      </c>
      <c r="V255" s="226">
        <f>ROUND(E255*U255,2)</f>
        <v>20.29</v>
      </c>
      <c r="W255" s="226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206" t="s">
        <v>148</v>
      </c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outlineLevel="1" x14ac:dyDescent="0.2">
      <c r="A256" s="223"/>
      <c r="B256" s="224"/>
      <c r="C256" s="255" t="s">
        <v>213</v>
      </c>
      <c r="D256" s="228"/>
      <c r="E256" s="229"/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  <c r="R256" s="226"/>
      <c r="S256" s="226"/>
      <c r="T256" s="226"/>
      <c r="U256" s="226"/>
      <c r="V256" s="226"/>
      <c r="W256" s="226"/>
      <c r="X256" s="206"/>
      <c r="Y256" s="206"/>
      <c r="Z256" s="206"/>
      <c r="AA256" s="206"/>
      <c r="AB256" s="206"/>
      <c r="AC256" s="206"/>
      <c r="AD256" s="206"/>
      <c r="AE256" s="206"/>
      <c r="AF256" s="206"/>
      <c r="AG256" s="206" t="s">
        <v>150</v>
      </c>
      <c r="AH256" s="206">
        <v>0</v>
      </c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outlineLevel="1" x14ac:dyDescent="0.2">
      <c r="A257" s="223"/>
      <c r="B257" s="224"/>
      <c r="C257" s="255" t="s">
        <v>214</v>
      </c>
      <c r="D257" s="228"/>
      <c r="E257" s="229">
        <v>152.1</v>
      </c>
      <c r="F257" s="226"/>
      <c r="G257" s="226"/>
      <c r="H257" s="226"/>
      <c r="I257" s="226"/>
      <c r="J257" s="226"/>
      <c r="K257" s="226"/>
      <c r="L257" s="226"/>
      <c r="M257" s="226"/>
      <c r="N257" s="226"/>
      <c r="O257" s="226"/>
      <c r="P257" s="226"/>
      <c r="Q257" s="226"/>
      <c r="R257" s="226"/>
      <c r="S257" s="226"/>
      <c r="T257" s="226"/>
      <c r="U257" s="226"/>
      <c r="V257" s="226"/>
      <c r="W257" s="226"/>
      <c r="X257" s="206"/>
      <c r="Y257" s="206"/>
      <c r="Z257" s="206"/>
      <c r="AA257" s="206"/>
      <c r="AB257" s="206"/>
      <c r="AC257" s="206"/>
      <c r="AD257" s="206"/>
      <c r="AE257" s="206"/>
      <c r="AF257" s="206"/>
      <c r="AG257" s="206" t="s">
        <v>150</v>
      </c>
      <c r="AH257" s="206">
        <v>0</v>
      </c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6"/>
      <c r="BE257" s="206"/>
      <c r="BF257" s="206"/>
      <c r="BG257" s="206"/>
      <c r="BH257" s="206"/>
    </row>
    <row r="258" spans="1:60" outlineLevel="1" x14ac:dyDescent="0.2">
      <c r="A258" s="223"/>
      <c r="B258" s="224"/>
      <c r="C258" s="255" t="s">
        <v>215</v>
      </c>
      <c r="D258" s="228"/>
      <c r="E258" s="229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 t="s">
        <v>150</v>
      </c>
      <c r="AH258" s="206">
        <v>0</v>
      </c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6"/>
      <c r="BE258" s="206"/>
      <c r="BF258" s="206"/>
      <c r="BG258" s="206"/>
      <c r="BH258" s="206"/>
    </row>
    <row r="259" spans="1:60" outlineLevel="1" x14ac:dyDescent="0.2">
      <c r="A259" s="223"/>
      <c r="B259" s="224"/>
      <c r="C259" s="255" t="s">
        <v>216</v>
      </c>
      <c r="D259" s="228"/>
      <c r="E259" s="229">
        <v>47</v>
      </c>
      <c r="F259" s="226"/>
      <c r="G259" s="226"/>
      <c r="H259" s="226"/>
      <c r="I259" s="226"/>
      <c r="J259" s="226"/>
      <c r="K259" s="226"/>
      <c r="L259" s="226"/>
      <c r="M259" s="226"/>
      <c r="N259" s="226"/>
      <c r="O259" s="226"/>
      <c r="P259" s="226"/>
      <c r="Q259" s="226"/>
      <c r="R259" s="226"/>
      <c r="S259" s="226"/>
      <c r="T259" s="226"/>
      <c r="U259" s="226"/>
      <c r="V259" s="226"/>
      <c r="W259" s="226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206" t="s">
        <v>150</v>
      </c>
      <c r="AH259" s="206">
        <v>0</v>
      </c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6"/>
      <c r="BE259" s="206"/>
      <c r="BF259" s="206"/>
      <c r="BG259" s="206"/>
      <c r="BH259" s="206"/>
    </row>
    <row r="260" spans="1:60" x14ac:dyDescent="0.2">
      <c r="A260" s="231" t="s">
        <v>141</v>
      </c>
      <c r="B260" s="232" t="s">
        <v>113</v>
      </c>
      <c r="C260" s="253" t="s">
        <v>114</v>
      </c>
      <c r="D260" s="233"/>
      <c r="E260" s="234"/>
      <c r="F260" s="235"/>
      <c r="G260" s="235">
        <f>SUMIF(AG261:AG292,"&lt;&gt;NOR",G261:G292)</f>
        <v>0</v>
      </c>
      <c r="H260" s="235"/>
      <c r="I260" s="235">
        <f>SUM(I261:I292)</f>
        <v>0</v>
      </c>
      <c r="J260" s="235"/>
      <c r="K260" s="235">
        <f>SUM(K261:K292)</f>
        <v>0</v>
      </c>
      <c r="L260" s="235"/>
      <c r="M260" s="235">
        <f>SUM(M261:M292)</f>
        <v>0</v>
      </c>
      <c r="N260" s="235"/>
      <c r="O260" s="235">
        <f>SUM(O261:O292)</f>
        <v>10.190000000000001</v>
      </c>
      <c r="P260" s="235"/>
      <c r="Q260" s="235">
        <f>SUM(Q261:Q292)</f>
        <v>0</v>
      </c>
      <c r="R260" s="235"/>
      <c r="S260" s="235"/>
      <c r="T260" s="236"/>
      <c r="U260" s="230"/>
      <c r="V260" s="230">
        <f>SUM(V261:V292)</f>
        <v>878.18</v>
      </c>
      <c r="W260" s="230"/>
      <c r="AG260" t="s">
        <v>142</v>
      </c>
    </row>
    <row r="261" spans="1:60" outlineLevel="1" x14ac:dyDescent="0.2">
      <c r="A261" s="237">
        <v>96</v>
      </c>
      <c r="B261" s="238" t="s">
        <v>428</v>
      </c>
      <c r="C261" s="254" t="s">
        <v>429</v>
      </c>
      <c r="D261" s="239" t="s">
        <v>179</v>
      </c>
      <c r="E261" s="240">
        <v>160</v>
      </c>
      <c r="F261" s="241"/>
      <c r="G261" s="242">
        <f>ROUND(E261*F261,2)</f>
        <v>0</v>
      </c>
      <c r="H261" s="241"/>
      <c r="I261" s="242">
        <f>ROUND(E261*H261,2)</f>
        <v>0</v>
      </c>
      <c r="J261" s="241"/>
      <c r="K261" s="242">
        <f>ROUND(E261*J261,2)</f>
        <v>0</v>
      </c>
      <c r="L261" s="242">
        <v>21</v>
      </c>
      <c r="M261" s="242">
        <f>G261*(1+L261/100)</f>
        <v>0</v>
      </c>
      <c r="N261" s="242">
        <v>0</v>
      </c>
      <c r="O261" s="242">
        <f>ROUND(E261*N261,2)</f>
        <v>0</v>
      </c>
      <c r="P261" s="242">
        <v>0</v>
      </c>
      <c r="Q261" s="242">
        <f>ROUND(E261*P261,2)</f>
        <v>0</v>
      </c>
      <c r="R261" s="242"/>
      <c r="S261" s="242" t="s">
        <v>146</v>
      </c>
      <c r="T261" s="243" t="s">
        <v>147</v>
      </c>
      <c r="U261" s="226">
        <v>0.38300000000000001</v>
      </c>
      <c r="V261" s="226">
        <f>ROUND(E261*U261,2)</f>
        <v>61.28</v>
      </c>
      <c r="W261" s="226"/>
      <c r="X261" s="206"/>
      <c r="Y261" s="206"/>
      <c r="Z261" s="206"/>
      <c r="AA261" s="206"/>
      <c r="AB261" s="206"/>
      <c r="AC261" s="206"/>
      <c r="AD261" s="206"/>
      <c r="AE261" s="206"/>
      <c r="AF261" s="206"/>
      <c r="AG261" s="206" t="s">
        <v>148</v>
      </c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">
      <c r="A262" s="223"/>
      <c r="B262" s="224"/>
      <c r="C262" s="255" t="s">
        <v>430</v>
      </c>
      <c r="D262" s="228"/>
      <c r="E262" s="229">
        <v>56</v>
      </c>
      <c r="F262" s="226"/>
      <c r="G262" s="226"/>
      <c r="H262" s="226"/>
      <c r="I262" s="226"/>
      <c r="J262" s="226"/>
      <c r="K262" s="226"/>
      <c r="L262" s="226"/>
      <c r="M262" s="226"/>
      <c r="N262" s="226"/>
      <c r="O262" s="226"/>
      <c r="P262" s="226"/>
      <c r="Q262" s="226"/>
      <c r="R262" s="226"/>
      <c r="S262" s="226"/>
      <c r="T262" s="226"/>
      <c r="U262" s="226"/>
      <c r="V262" s="226"/>
      <c r="W262" s="226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206" t="s">
        <v>150</v>
      </c>
      <c r="AH262" s="206">
        <v>0</v>
      </c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">
      <c r="A263" s="223"/>
      <c r="B263" s="224"/>
      <c r="C263" s="255" t="s">
        <v>430</v>
      </c>
      <c r="D263" s="228"/>
      <c r="E263" s="229">
        <v>56</v>
      </c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  <c r="W263" s="226"/>
      <c r="X263" s="206"/>
      <c r="Y263" s="206"/>
      <c r="Z263" s="206"/>
      <c r="AA263" s="206"/>
      <c r="AB263" s="206"/>
      <c r="AC263" s="206"/>
      <c r="AD263" s="206"/>
      <c r="AE263" s="206"/>
      <c r="AF263" s="206"/>
      <c r="AG263" s="206" t="s">
        <v>150</v>
      </c>
      <c r="AH263" s="206">
        <v>0</v>
      </c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outlineLevel="1" x14ac:dyDescent="0.2">
      <c r="A264" s="223"/>
      <c r="B264" s="224"/>
      <c r="C264" s="255" t="s">
        <v>431</v>
      </c>
      <c r="D264" s="228"/>
      <c r="E264" s="229">
        <v>12</v>
      </c>
      <c r="F264" s="226"/>
      <c r="G264" s="226"/>
      <c r="H264" s="226"/>
      <c r="I264" s="226"/>
      <c r="J264" s="226"/>
      <c r="K264" s="226"/>
      <c r="L264" s="226"/>
      <c r="M264" s="226"/>
      <c r="N264" s="226"/>
      <c r="O264" s="226"/>
      <c r="P264" s="226"/>
      <c r="Q264" s="226"/>
      <c r="R264" s="226"/>
      <c r="S264" s="226"/>
      <c r="T264" s="226"/>
      <c r="U264" s="226"/>
      <c r="V264" s="226"/>
      <c r="W264" s="226"/>
      <c r="X264" s="206"/>
      <c r="Y264" s="206"/>
      <c r="Z264" s="206"/>
      <c r="AA264" s="206"/>
      <c r="AB264" s="206"/>
      <c r="AC264" s="206"/>
      <c r="AD264" s="206"/>
      <c r="AE264" s="206"/>
      <c r="AF264" s="206"/>
      <c r="AG264" s="206" t="s">
        <v>150</v>
      </c>
      <c r="AH264" s="206">
        <v>0</v>
      </c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223"/>
      <c r="B265" s="224"/>
      <c r="C265" s="255" t="s">
        <v>432</v>
      </c>
      <c r="D265" s="228"/>
      <c r="E265" s="229">
        <v>36</v>
      </c>
      <c r="F265" s="226"/>
      <c r="G265" s="226"/>
      <c r="H265" s="226"/>
      <c r="I265" s="226"/>
      <c r="J265" s="226"/>
      <c r="K265" s="226"/>
      <c r="L265" s="226"/>
      <c r="M265" s="226"/>
      <c r="N265" s="226"/>
      <c r="O265" s="226"/>
      <c r="P265" s="226"/>
      <c r="Q265" s="226"/>
      <c r="R265" s="226"/>
      <c r="S265" s="226"/>
      <c r="T265" s="226"/>
      <c r="U265" s="226"/>
      <c r="V265" s="226"/>
      <c r="W265" s="226"/>
      <c r="X265" s="206"/>
      <c r="Y265" s="206"/>
      <c r="Z265" s="206"/>
      <c r="AA265" s="206"/>
      <c r="AB265" s="206"/>
      <c r="AC265" s="206"/>
      <c r="AD265" s="206"/>
      <c r="AE265" s="206"/>
      <c r="AF265" s="206"/>
      <c r="AG265" s="206" t="s">
        <v>150</v>
      </c>
      <c r="AH265" s="206">
        <v>0</v>
      </c>
      <c r="AI265" s="206"/>
      <c r="AJ265" s="206"/>
      <c r="AK265" s="206"/>
      <c r="AL265" s="206"/>
      <c r="AM265" s="206"/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206"/>
      <c r="BB265" s="206"/>
      <c r="BC265" s="206"/>
      <c r="BD265" s="206"/>
      <c r="BE265" s="206"/>
      <c r="BF265" s="206"/>
      <c r="BG265" s="206"/>
      <c r="BH265" s="206"/>
    </row>
    <row r="266" spans="1:60" ht="22.5" outlineLevel="1" x14ac:dyDescent="0.2">
      <c r="A266" s="237">
        <v>97</v>
      </c>
      <c r="B266" s="238" t="s">
        <v>433</v>
      </c>
      <c r="C266" s="254" t="s">
        <v>434</v>
      </c>
      <c r="D266" s="239" t="s">
        <v>366</v>
      </c>
      <c r="E266" s="240">
        <v>28237.1</v>
      </c>
      <c r="F266" s="241"/>
      <c r="G266" s="242">
        <f>ROUND(E266*F266,2)</f>
        <v>0</v>
      </c>
      <c r="H266" s="241"/>
      <c r="I266" s="242">
        <f>ROUND(E266*H266,2)</f>
        <v>0</v>
      </c>
      <c r="J266" s="241"/>
      <c r="K266" s="242">
        <f>ROUND(E266*J266,2)</f>
        <v>0</v>
      </c>
      <c r="L266" s="242">
        <v>21</v>
      </c>
      <c r="M266" s="242">
        <f>G266*(1+L266/100)</f>
        <v>0</v>
      </c>
      <c r="N266" s="242">
        <v>0</v>
      </c>
      <c r="O266" s="242">
        <f>ROUND(E266*N266,2)</f>
        <v>0</v>
      </c>
      <c r="P266" s="242">
        <v>0</v>
      </c>
      <c r="Q266" s="242">
        <f>ROUND(E266*P266,2)</f>
        <v>0</v>
      </c>
      <c r="R266" s="242"/>
      <c r="S266" s="242" t="s">
        <v>146</v>
      </c>
      <c r="T266" s="243" t="s">
        <v>147</v>
      </c>
      <c r="U266" s="226">
        <v>2.8930000000000001E-2</v>
      </c>
      <c r="V266" s="226">
        <f>ROUND(E266*U266,2)</f>
        <v>816.9</v>
      </c>
      <c r="W266" s="22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 t="s">
        <v>148</v>
      </c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</row>
    <row r="267" spans="1:60" outlineLevel="1" x14ac:dyDescent="0.2">
      <c r="A267" s="223"/>
      <c r="B267" s="224"/>
      <c r="C267" s="255" t="s">
        <v>435</v>
      </c>
      <c r="D267" s="228"/>
      <c r="E267" s="229">
        <v>18895.8</v>
      </c>
      <c r="F267" s="226"/>
      <c r="G267" s="226"/>
      <c r="H267" s="226"/>
      <c r="I267" s="226"/>
      <c r="J267" s="226"/>
      <c r="K267" s="226"/>
      <c r="L267" s="226"/>
      <c r="M267" s="226"/>
      <c r="N267" s="226"/>
      <c r="O267" s="226"/>
      <c r="P267" s="226"/>
      <c r="Q267" s="226"/>
      <c r="R267" s="226"/>
      <c r="S267" s="226"/>
      <c r="T267" s="226"/>
      <c r="U267" s="226"/>
      <c r="V267" s="226"/>
      <c r="W267" s="226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 t="s">
        <v>150</v>
      </c>
      <c r="AH267" s="206">
        <v>0</v>
      </c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</row>
    <row r="268" spans="1:60" outlineLevel="1" x14ac:dyDescent="0.2">
      <c r="A268" s="223"/>
      <c r="B268" s="224"/>
      <c r="C268" s="255" t="s">
        <v>436</v>
      </c>
      <c r="D268" s="228"/>
      <c r="E268" s="229">
        <v>172.2</v>
      </c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06"/>
      <c r="Y268" s="206"/>
      <c r="Z268" s="206"/>
      <c r="AA268" s="206"/>
      <c r="AB268" s="206"/>
      <c r="AC268" s="206"/>
      <c r="AD268" s="206"/>
      <c r="AE268" s="206"/>
      <c r="AF268" s="206"/>
      <c r="AG268" s="206" t="s">
        <v>150</v>
      </c>
      <c r="AH268" s="206">
        <v>0</v>
      </c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">
      <c r="A269" s="223"/>
      <c r="B269" s="224"/>
      <c r="C269" s="255" t="s">
        <v>437</v>
      </c>
      <c r="D269" s="228"/>
      <c r="E269" s="229">
        <v>940.8</v>
      </c>
      <c r="F269" s="226"/>
      <c r="G269" s="226"/>
      <c r="H269" s="226"/>
      <c r="I269" s="226"/>
      <c r="J269" s="226"/>
      <c r="K269" s="226"/>
      <c r="L269" s="226"/>
      <c r="M269" s="226"/>
      <c r="N269" s="226"/>
      <c r="O269" s="226"/>
      <c r="P269" s="226"/>
      <c r="Q269" s="226"/>
      <c r="R269" s="226"/>
      <c r="S269" s="226"/>
      <c r="T269" s="226"/>
      <c r="U269" s="226"/>
      <c r="V269" s="226"/>
      <c r="W269" s="226"/>
      <c r="X269" s="206"/>
      <c r="Y269" s="206"/>
      <c r="Z269" s="206"/>
      <c r="AA269" s="206"/>
      <c r="AB269" s="206"/>
      <c r="AC269" s="206"/>
      <c r="AD269" s="206"/>
      <c r="AE269" s="206"/>
      <c r="AF269" s="206"/>
      <c r="AG269" s="206" t="s">
        <v>150</v>
      </c>
      <c r="AH269" s="206">
        <v>0</v>
      </c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223"/>
      <c r="B270" s="224"/>
      <c r="C270" s="255" t="s">
        <v>438</v>
      </c>
      <c r="D270" s="228"/>
      <c r="E270" s="229">
        <v>1875.75</v>
      </c>
      <c r="F270" s="226"/>
      <c r="G270" s="226"/>
      <c r="H270" s="226"/>
      <c r="I270" s="226"/>
      <c r="J270" s="226"/>
      <c r="K270" s="226"/>
      <c r="L270" s="226"/>
      <c r="M270" s="226"/>
      <c r="N270" s="226"/>
      <c r="O270" s="226"/>
      <c r="P270" s="226"/>
      <c r="Q270" s="226"/>
      <c r="R270" s="226"/>
      <c r="S270" s="226"/>
      <c r="T270" s="226"/>
      <c r="U270" s="226"/>
      <c r="V270" s="226"/>
      <c r="W270" s="226"/>
      <c r="X270" s="206"/>
      <c r="Y270" s="206"/>
      <c r="Z270" s="206"/>
      <c r="AA270" s="206"/>
      <c r="AB270" s="206"/>
      <c r="AC270" s="206"/>
      <c r="AD270" s="206"/>
      <c r="AE270" s="206"/>
      <c r="AF270" s="206"/>
      <c r="AG270" s="206" t="s">
        <v>150</v>
      </c>
      <c r="AH270" s="206">
        <v>0</v>
      </c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outlineLevel="1" x14ac:dyDescent="0.2">
      <c r="A271" s="223"/>
      <c r="B271" s="224"/>
      <c r="C271" s="255" t="s">
        <v>439</v>
      </c>
      <c r="D271" s="228"/>
      <c r="E271" s="229">
        <v>147.6</v>
      </c>
      <c r="F271" s="226"/>
      <c r="G271" s="226"/>
      <c r="H271" s="226"/>
      <c r="I271" s="226"/>
      <c r="J271" s="226"/>
      <c r="K271" s="226"/>
      <c r="L271" s="226"/>
      <c r="M271" s="226"/>
      <c r="N271" s="226"/>
      <c r="O271" s="226"/>
      <c r="P271" s="226"/>
      <c r="Q271" s="226"/>
      <c r="R271" s="226"/>
      <c r="S271" s="226"/>
      <c r="T271" s="226"/>
      <c r="U271" s="226"/>
      <c r="V271" s="226"/>
      <c r="W271" s="226"/>
      <c r="X271" s="206"/>
      <c r="Y271" s="206"/>
      <c r="Z271" s="206"/>
      <c r="AA271" s="206"/>
      <c r="AB271" s="206"/>
      <c r="AC271" s="206"/>
      <c r="AD271" s="206"/>
      <c r="AE271" s="206"/>
      <c r="AF271" s="206"/>
      <c r="AG271" s="206" t="s">
        <v>150</v>
      </c>
      <c r="AH271" s="206">
        <v>0</v>
      </c>
      <c r="AI271" s="206"/>
      <c r="AJ271" s="206"/>
      <c r="AK271" s="206"/>
      <c r="AL271" s="206"/>
      <c r="AM271" s="206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06"/>
      <c r="BB271" s="206"/>
      <c r="BC271" s="206"/>
      <c r="BD271" s="206"/>
      <c r="BE271" s="206"/>
      <c r="BF271" s="206"/>
      <c r="BG271" s="206"/>
      <c r="BH271" s="206"/>
    </row>
    <row r="272" spans="1:60" outlineLevel="1" x14ac:dyDescent="0.2">
      <c r="A272" s="223"/>
      <c r="B272" s="224"/>
      <c r="C272" s="255" t="s">
        <v>440</v>
      </c>
      <c r="D272" s="228"/>
      <c r="E272" s="229">
        <v>338.4</v>
      </c>
      <c r="F272" s="226"/>
      <c r="G272" s="226"/>
      <c r="H272" s="226"/>
      <c r="I272" s="226"/>
      <c r="J272" s="226"/>
      <c r="K272" s="226"/>
      <c r="L272" s="226"/>
      <c r="M272" s="226"/>
      <c r="N272" s="226"/>
      <c r="O272" s="226"/>
      <c r="P272" s="226"/>
      <c r="Q272" s="226"/>
      <c r="R272" s="226"/>
      <c r="S272" s="226"/>
      <c r="T272" s="226"/>
      <c r="U272" s="226"/>
      <c r="V272" s="226"/>
      <c r="W272" s="226"/>
      <c r="X272" s="206"/>
      <c r="Y272" s="206"/>
      <c r="Z272" s="206"/>
      <c r="AA272" s="206"/>
      <c r="AB272" s="206"/>
      <c r="AC272" s="206"/>
      <c r="AD272" s="206"/>
      <c r="AE272" s="206"/>
      <c r="AF272" s="206"/>
      <c r="AG272" s="206" t="s">
        <v>150</v>
      </c>
      <c r="AH272" s="206">
        <v>0</v>
      </c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outlineLevel="1" x14ac:dyDescent="0.2">
      <c r="A273" s="223"/>
      <c r="B273" s="224"/>
      <c r="C273" s="255" t="s">
        <v>441</v>
      </c>
      <c r="D273" s="228"/>
      <c r="E273" s="229">
        <v>315.64999999999998</v>
      </c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06"/>
      <c r="Y273" s="206"/>
      <c r="Z273" s="206"/>
      <c r="AA273" s="206"/>
      <c r="AB273" s="206"/>
      <c r="AC273" s="206"/>
      <c r="AD273" s="206"/>
      <c r="AE273" s="206"/>
      <c r="AF273" s="206"/>
      <c r="AG273" s="206" t="s">
        <v>150</v>
      </c>
      <c r="AH273" s="206">
        <v>0</v>
      </c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outlineLevel="1" x14ac:dyDescent="0.2">
      <c r="A274" s="223"/>
      <c r="B274" s="224"/>
      <c r="C274" s="255" t="s">
        <v>442</v>
      </c>
      <c r="D274" s="228"/>
      <c r="E274" s="229">
        <v>231.8</v>
      </c>
      <c r="F274" s="226"/>
      <c r="G274" s="226"/>
      <c r="H274" s="226"/>
      <c r="I274" s="226"/>
      <c r="J274" s="226"/>
      <c r="K274" s="226"/>
      <c r="L274" s="226"/>
      <c r="M274" s="226"/>
      <c r="N274" s="226"/>
      <c r="O274" s="226"/>
      <c r="P274" s="226"/>
      <c r="Q274" s="226"/>
      <c r="R274" s="226"/>
      <c r="S274" s="226"/>
      <c r="T274" s="226"/>
      <c r="U274" s="226"/>
      <c r="V274" s="226"/>
      <c r="W274" s="226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6" t="s">
        <v>150</v>
      </c>
      <c r="AH274" s="206">
        <v>0</v>
      </c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">
      <c r="A275" s="223"/>
      <c r="B275" s="224"/>
      <c r="C275" s="255" t="s">
        <v>443</v>
      </c>
      <c r="D275" s="228"/>
      <c r="E275" s="229">
        <v>5319.1</v>
      </c>
      <c r="F275" s="226"/>
      <c r="G275" s="226"/>
      <c r="H275" s="226"/>
      <c r="I275" s="226"/>
      <c r="J275" s="226"/>
      <c r="K275" s="226"/>
      <c r="L275" s="226"/>
      <c r="M275" s="226"/>
      <c r="N275" s="226"/>
      <c r="O275" s="226"/>
      <c r="P275" s="226"/>
      <c r="Q275" s="226"/>
      <c r="R275" s="226"/>
      <c r="S275" s="226"/>
      <c r="T275" s="226"/>
      <c r="U275" s="226"/>
      <c r="V275" s="226"/>
      <c r="W275" s="226"/>
      <c r="X275" s="206"/>
      <c r="Y275" s="206"/>
      <c r="Z275" s="206"/>
      <c r="AA275" s="206"/>
      <c r="AB275" s="206"/>
      <c r="AC275" s="206"/>
      <c r="AD275" s="206"/>
      <c r="AE275" s="206"/>
      <c r="AF275" s="206"/>
      <c r="AG275" s="206" t="s">
        <v>150</v>
      </c>
      <c r="AH275" s="206">
        <v>0</v>
      </c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237">
        <v>98</v>
      </c>
      <c r="B276" s="238" t="s">
        <v>444</v>
      </c>
      <c r="C276" s="254" t="s">
        <v>445</v>
      </c>
      <c r="D276" s="239" t="s">
        <v>171</v>
      </c>
      <c r="E276" s="240">
        <v>0.59118999999999999</v>
      </c>
      <c r="F276" s="241"/>
      <c r="G276" s="242">
        <f>ROUND(E276*F276,2)</f>
        <v>0</v>
      </c>
      <c r="H276" s="241"/>
      <c r="I276" s="242">
        <f>ROUND(E276*H276,2)</f>
        <v>0</v>
      </c>
      <c r="J276" s="241"/>
      <c r="K276" s="242">
        <f>ROUND(E276*J276,2)</f>
        <v>0</v>
      </c>
      <c r="L276" s="242">
        <v>21</v>
      </c>
      <c r="M276" s="242">
        <f>G276*(1+L276/100)</f>
        <v>0</v>
      </c>
      <c r="N276" s="242">
        <v>1</v>
      </c>
      <c r="O276" s="242">
        <f>ROUND(E276*N276,2)</f>
        <v>0.59</v>
      </c>
      <c r="P276" s="242">
        <v>0</v>
      </c>
      <c r="Q276" s="242">
        <f>ROUND(E276*P276,2)</f>
        <v>0</v>
      </c>
      <c r="R276" s="242" t="s">
        <v>166</v>
      </c>
      <c r="S276" s="242" t="s">
        <v>146</v>
      </c>
      <c r="T276" s="243" t="s">
        <v>147</v>
      </c>
      <c r="U276" s="226">
        <v>0</v>
      </c>
      <c r="V276" s="226">
        <f>ROUND(E276*U276,2)</f>
        <v>0</v>
      </c>
      <c r="W276" s="226"/>
      <c r="X276" s="206"/>
      <c r="Y276" s="206"/>
      <c r="Z276" s="206"/>
      <c r="AA276" s="206"/>
      <c r="AB276" s="206"/>
      <c r="AC276" s="206"/>
      <c r="AD276" s="206"/>
      <c r="AE276" s="206"/>
      <c r="AF276" s="206"/>
      <c r="AG276" s="206" t="s">
        <v>167</v>
      </c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223"/>
      <c r="B277" s="224"/>
      <c r="C277" s="255" t="s">
        <v>446</v>
      </c>
      <c r="D277" s="228"/>
      <c r="E277" s="229">
        <v>0.34084999999999999</v>
      </c>
      <c r="F277" s="226"/>
      <c r="G277" s="226"/>
      <c r="H277" s="226"/>
      <c r="I277" s="226"/>
      <c r="J277" s="226"/>
      <c r="K277" s="226"/>
      <c r="L277" s="226"/>
      <c r="M277" s="226"/>
      <c r="N277" s="226"/>
      <c r="O277" s="226"/>
      <c r="P277" s="226"/>
      <c r="Q277" s="226"/>
      <c r="R277" s="226"/>
      <c r="S277" s="226"/>
      <c r="T277" s="226"/>
      <c r="U277" s="226"/>
      <c r="V277" s="226"/>
      <c r="W277" s="226"/>
      <c r="X277" s="206"/>
      <c r="Y277" s="206"/>
      <c r="Z277" s="206"/>
      <c r="AA277" s="206"/>
      <c r="AB277" s="206"/>
      <c r="AC277" s="206"/>
      <c r="AD277" s="206"/>
      <c r="AE277" s="206"/>
      <c r="AF277" s="206"/>
      <c r="AG277" s="206" t="s">
        <v>150</v>
      </c>
      <c r="AH277" s="206">
        <v>0</v>
      </c>
      <c r="AI277" s="206"/>
      <c r="AJ277" s="206"/>
      <c r="AK277" s="206"/>
      <c r="AL277" s="206"/>
      <c r="AM277" s="206"/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223"/>
      <c r="B278" s="224"/>
      <c r="C278" s="255" t="s">
        <v>447</v>
      </c>
      <c r="D278" s="228"/>
      <c r="E278" s="229">
        <v>0.25034000000000001</v>
      </c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  <c r="R278" s="226"/>
      <c r="S278" s="226"/>
      <c r="T278" s="226"/>
      <c r="U278" s="226"/>
      <c r="V278" s="226"/>
      <c r="W278" s="226"/>
      <c r="X278" s="206"/>
      <c r="Y278" s="206"/>
      <c r="Z278" s="206"/>
      <c r="AA278" s="206"/>
      <c r="AB278" s="206"/>
      <c r="AC278" s="206"/>
      <c r="AD278" s="206"/>
      <c r="AE278" s="206"/>
      <c r="AF278" s="206"/>
      <c r="AG278" s="206" t="s">
        <v>150</v>
      </c>
      <c r="AH278" s="206">
        <v>0</v>
      </c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ht="22.5" outlineLevel="1" x14ac:dyDescent="0.2">
      <c r="A279" s="237">
        <v>99</v>
      </c>
      <c r="B279" s="238" t="s">
        <v>448</v>
      </c>
      <c r="C279" s="254" t="s">
        <v>449</v>
      </c>
      <c r="D279" s="239" t="s">
        <v>171</v>
      </c>
      <c r="E279" s="240">
        <v>0.15941</v>
      </c>
      <c r="F279" s="241"/>
      <c r="G279" s="242">
        <f>ROUND(E279*F279,2)</f>
        <v>0</v>
      </c>
      <c r="H279" s="241"/>
      <c r="I279" s="242">
        <f>ROUND(E279*H279,2)</f>
        <v>0</v>
      </c>
      <c r="J279" s="241"/>
      <c r="K279" s="242">
        <f>ROUND(E279*J279,2)</f>
        <v>0</v>
      </c>
      <c r="L279" s="242">
        <v>21</v>
      </c>
      <c r="M279" s="242">
        <f>G279*(1+L279/100)</f>
        <v>0</v>
      </c>
      <c r="N279" s="242">
        <v>1</v>
      </c>
      <c r="O279" s="242">
        <f>ROUND(E279*N279,2)</f>
        <v>0.16</v>
      </c>
      <c r="P279" s="242">
        <v>0</v>
      </c>
      <c r="Q279" s="242">
        <f>ROUND(E279*P279,2)</f>
        <v>0</v>
      </c>
      <c r="R279" s="242" t="s">
        <v>166</v>
      </c>
      <c r="S279" s="242" t="s">
        <v>146</v>
      </c>
      <c r="T279" s="243" t="s">
        <v>147</v>
      </c>
      <c r="U279" s="226">
        <v>0</v>
      </c>
      <c r="V279" s="226">
        <f>ROUND(E279*U279,2)</f>
        <v>0</v>
      </c>
      <c r="W279" s="226"/>
      <c r="X279" s="206"/>
      <c r="Y279" s="206"/>
      <c r="Z279" s="206"/>
      <c r="AA279" s="206"/>
      <c r="AB279" s="206"/>
      <c r="AC279" s="206"/>
      <c r="AD279" s="206"/>
      <c r="AE279" s="206"/>
      <c r="AF279" s="206"/>
      <c r="AG279" s="206" t="s">
        <v>167</v>
      </c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outlineLevel="1" x14ac:dyDescent="0.2">
      <c r="A280" s="223"/>
      <c r="B280" s="224"/>
      <c r="C280" s="255" t="s">
        <v>450</v>
      </c>
      <c r="D280" s="228"/>
      <c r="E280" s="229">
        <v>0.15941</v>
      </c>
      <c r="F280" s="226"/>
      <c r="G280" s="226"/>
      <c r="H280" s="226"/>
      <c r="I280" s="226"/>
      <c r="J280" s="226"/>
      <c r="K280" s="226"/>
      <c r="L280" s="226"/>
      <c r="M280" s="226"/>
      <c r="N280" s="226"/>
      <c r="O280" s="226"/>
      <c r="P280" s="226"/>
      <c r="Q280" s="226"/>
      <c r="R280" s="226"/>
      <c r="S280" s="226"/>
      <c r="T280" s="226"/>
      <c r="U280" s="226"/>
      <c r="V280" s="226"/>
      <c r="W280" s="226"/>
      <c r="X280" s="206"/>
      <c r="Y280" s="206"/>
      <c r="Z280" s="206"/>
      <c r="AA280" s="206"/>
      <c r="AB280" s="206"/>
      <c r="AC280" s="206"/>
      <c r="AD280" s="206"/>
      <c r="AE280" s="206"/>
      <c r="AF280" s="206"/>
      <c r="AG280" s="206" t="s">
        <v>150</v>
      </c>
      <c r="AH280" s="206">
        <v>0</v>
      </c>
      <c r="AI280" s="206"/>
      <c r="AJ280" s="206"/>
      <c r="AK280" s="206"/>
      <c r="AL280" s="206"/>
      <c r="AM280" s="206"/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ht="22.5" outlineLevel="1" x14ac:dyDescent="0.2">
      <c r="A281" s="237">
        <v>100</v>
      </c>
      <c r="B281" s="238" t="s">
        <v>448</v>
      </c>
      <c r="C281" s="254" t="s">
        <v>449</v>
      </c>
      <c r="D281" s="239" t="s">
        <v>171</v>
      </c>
      <c r="E281" s="240">
        <v>0.18598000000000001</v>
      </c>
      <c r="F281" s="241"/>
      <c r="G281" s="242">
        <f>ROUND(E281*F281,2)</f>
        <v>0</v>
      </c>
      <c r="H281" s="241"/>
      <c r="I281" s="242">
        <f>ROUND(E281*H281,2)</f>
        <v>0</v>
      </c>
      <c r="J281" s="241"/>
      <c r="K281" s="242">
        <f>ROUND(E281*J281,2)</f>
        <v>0</v>
      </c>
      <c r="L281" s="242">
        <v>21</v>
      </c>
      <c r="M281" s="242">
        <f>G281*(1+L281/100)</f>
        <v>0</v>
      </c>
      <c r="N281" s="242">
        <v>1</v>
      </c>
      <c r="O281" s="242">
        <f>ROUND(E281*N281,2)</f>
        <v>0.19</v>
      </c>
      <c r="P281" s="242">
        <v>0</v>
      </c>
      <c r="Q281" s="242">
        <f>ROUND(E281*P281,2)</f>
        <v>0</v>
      </c>
      <c r="R281" s="242" t="s">
        <v>166</v>
      </c>
      <c r="S281" s="242" t="s">
        <v>146</v>
      </c>
      <c r="T281" s="243" t="s">
        <v>147</v>
      </c>
      <c r="U281" s="226">
        <v>0</v>
      </c>
      <c r="V281" s="226">
        <f>ROUND(E281*U281,2)</f>
        <v>0</v>
      </c>
      <c r="W281" s="226"/>
      <c r="X281" s="206"/>
      <c r="Y281" s="206"/>
      <c r="Z281" s="206"/>
      <c r="AA281" s="206"/>
      <c r="AB281" s="206"/>
      <c r="AC281" s="206"/>
      <c r="AD281" s="206"/>
      <c r="AE281" s="206"/>
      <c r="AF281" s="206"/>
      <c r="AG281" s="206" t="s">
        <v>167</v>
      </c>
      <c r="AH281" s="206"/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223"/>
      <c r="B282" s="224"/>
      <c r="C282" s="255" t="s">
        <v>451</v>
      </c>
      <c r="D282" s="228"/>
      <c r="E282" s="229">
        <v>0.18598000000000001</v>
      </c>
      <c r="F282" s="226"/>
      <c r="G282" s="226"/>
      <c r="H282" s="226"/>
      <c r="I282" s="226"/>
      <c r="J282" s="226"/>
      <c r="K282" s="226"/>
      <c r="L282" s="226"/>
      <c r="M282" s="226"/>
      <c r="N282" s="226"/>
      <c r="O282" s="226"/>
      <c r="P282" s="226"/>
      <c r="Q282" s="226"/>
      <c r="R282" s="226"/>
      <c r="S282" s="226"/>
      <c r="T282" s="226"/>
      <c r="U282" s="226"/>
      <c r="V282" s="226"/>
      <c r="W282" s="226"/>
      <c r="X282" s="206"/>
      <c r="Y282" s="206"/>
      <c r="Z282" s="206"/>
      <c r="AA282" s="206"/>
      <c r="AB282" s="206"/>
      <c r="AC282" s="206"/>
      <c r="AD282" s="206"/>
      <c r="AE282" s="206"/>
      <c r="AF282" s="206"/>
      <c r="AG282" s="206" t="s">
        <v>150</v>
      </c>
      <c r="AH282" s="206">
        <v>0</v>
      </c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237">
        <v>101</v>
      </c>
      <c r="B283" s="238" t="s">
        <v>452</v>
      </c>
      <c r="C283" s="254" t="s">
        <v>453</v>
      </c>
      <c r="D283" s="239" t="s">
        <v>171</v>
      </c>
      <c r="E283" s="240">
        <v>0.36547000000000002</v>
      </c>
      <c r="F283" s="241"/>
      <c r="G283" s="242">
        <f>ROUND(E283*F283,2)</f>
        <v>0</v>
      </c>
      <c r="H283" s="241"/>
      <c r="I283" s="242">
        <f>ROUND(E283*H283,2)</f>
        <v>0</v>
      </c>
      <c r="J283" s="241"/>
      <c r="K283" s="242">
        <f>ROUND(E283*J283,2)</f>
        <v>0</v>
      </c>
      <c r="L283" s="242">
        <v>21</v>
      </c>
      <c r="M283" s="242">
        <f>G283*(1+L283/100)</f>
        <v>0</v>
      </c>
      <c r="N283" s="242">
        <v>1</v>
      </c>
      <c r="O283" s="242">
        <f>ROUND(E283*N283,2)</f>
        <v>0.37</v>
      </c>
      <c r="P283" s="242">
        <v>0</v>
      </c>
      <c r="Q283" s="242">
        <f>ROUND(E283*P283,2)</f>
        <v>0</v>
      </c>
      <c r="R283" s="242" t="s">
        <v>166</v>
      </c>
      <c r="S283" s="242" t="s">
        <v>146</v>
      </c>
      <c r="T283" s="243" t="s">
        <v>147</v>
      </c>
      <c r="U283" s="226">
        <v>0</v>
      </c>
      <c r="V283" s="226">
        <f>ROUND(E283*U283,2)</f>
        <v>0</v>
      </c>
      <c r="W283" s="226"/>
      <c r="X283" s="206"/>
      <c r="Y283" s="206"/>
      <c r="Z283" s="206"/>
      <c r="AA283" s="206"/>
      <c r="AB283" s="206"/>
      <c r="AC283" s="206"/>
      <c r="AD283" s="206"/>
      <c r="AE283" s="206"/>
      <c r="AF283" s="206"/>
      <c r="AG283" s="206" t="s">
        <v>167</v>
      </c>
      <c r="AH283" s="206"/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outlineLevel="1" x14ac:dyDescent="0.2">
      <c r="A284" s="223"/>
      <c r="B284" s="224"/>
      <c r="C284" s="255" t="s">
        <v>454</v>
      </c>
      <c r="D284" s="228"/>
      <c r="E284" s="229">
        <v>0.36547000000000002</v>
      </c>
      <c r="F284" s="226"/>
      <c r="G284" s="226"/>
      <c r="H284" s="226"/>
      <c r="I284" s="226"/>
      <c r="J284" s="226"/>
      <c r="K284" s="226"/>
      <c r="L284" s="226"/>
      <c r="M284" s="226"/>
      <c r="N284" s="226"/>
      <c r="O284" s="226"/>
      <c r="P284" s="226"/>
      <c r="Q284" s="226"/>
      <c r="R284" s="226"/>
      <c r="S284" s="226"/>
      <c r="T284" s="226"/>
      <c r="U284" s="226"/>
      <c r="V284" s="226"/>
      <c r="W284" s="226"/>
      <c r="X284" s="206"/>
      <c r="Y284" s="206"/>
      <c r="Z284" s="206"/>
      <c r="AA284" s="206"/>
      <c r="AB284" s="206"/>
      <c r="AC284" s="206"/>
      <c r="AD284" s="206"/>
      <c r="AE284" s="206"/>
      <c r="AF284" s="206"/>
      <c r="AG284" s="206" t="s">
        <v>150</v>
      </c>
      <c r="AH284" s="206">
        <v>0</v>
      </c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outlineLevel="1" x14ac:dyDescent="0.2">
      <c r="A285" s="237">
        <v>102</v>
      </c>
      <c r="B285" s="238" t="s">
        <v>455</v>
      </c>
      <c r="C285" s="254" t="s">
        <v>456</v>
      </c>
      <c r="D285" s="239" t="s">
        <v>171</v>
      </c>
      <c r="E285" s="240">
        <v>1.01606</v>
      </c>
      <c r="F285" s="241"/>
      <c r="G285" s="242">
        <f>ROUND(E285*F285,2)</f>
        <v>0</v>
      </c>
      <c r="H285" s="241"/>
      <c r="I285" s="242">
        <f>ROUND(E285*H285,2)</f>
        <v>0</v>
      </c>
      <c r="J285" s="241"/>
      <c r="K285" s="242">
        <f>ROUND(E285*J285,2)</f>
        <v>0</v>
      </c>
      <c r="L285" s="242">
        <v>21</v>
      </c>
      <c r="M285" s="242">
        <f>G285*(1+L285/100)</f>
        <v>0</v>
      </c>
      <c r="N285" s="242">
        <v>1</v>
      </c>
      <c r="O285" s="242">
        <f>ROUND(E285*N285,2)</f>
        <v>1.02</v>
      </c>
      <c r="P285" s="242">
        <v>0</v>
      </c>
      <c r="Q285" s="242">
        <f>ROUND(E285*P285,2)</f>
        <v>0</v>
      </c>
      <c r="R285" s="242" t="s">
        <v>166</v>
      </c>
      <c r="S285" s="242" t="s">
        <v>146</v>
      </c>
      <c r="T285" s="243" t="s">
        <v>147</v>
      </c>
      <c r="U285" s="226">
        <v>0</v>
      </c>
      <c r="V285" s="226">
        <f>ROUND(E285*U285,2)</f>
        <v>0</v>
      </c>
      <c r="W285" s="226"/>
      <c r="X285" s="206"/>
      <c r="Y285" s="206"/>
      <c r="Z285" s="206"/>
      <c r="AA285" s="206"/>
      <c r="AB285" s="206"/>
      <c r="AC285" s="206"/>
      <c r="AD285" s="206"/>
      <c r="AE285" s="206"/>
      <c r="AF285" s="206"/>
      <c r="AG285" s="206" t="s">
        <v>167</v>
      </c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223"/>
      <c r="B286" s="224"/>
      <c r="C286" s="255" t="s">
        <v>457</v>
      </c>
      <c r="D286" s="228"/>
      <c r="E286" s="229">
        <v>1.01606</v>
      </c>
      <c r="F286" s="226"/>
      <c r="G286" s="226"/>
      <c r="H286" s="226"/>
      <c r="I286" s="226"/>
      <c r="J286" s="226"/>
      <c r="K286" s="226"/>
      <c r="L286" s="226"/>
      <c r="M286" s="226"/>
      <c r="N286" s="226"/>
      <c r="O286" s="226"/>
      <c r="P286" s="226"/>
      <c r="Q286" s="226"/>
      <c r="R286" s="226"/>
      <c r="S286" s="226"/>
      <c r="T286" s="226"/>
      <c r="U286" s="226"/>
      <c r="V286" s="226"/>
      <c r="W286" s="226"/>
      <c r="X286" s="206"/>
      <c r="Y286" s="206"/>
      <c r="Z286" s="206"/>
      <c r="AA286" s="206"/>
      <c r="AB286" s="206"/>
      <c r="AC286" s="206"/>
      <c r="AD286" s="206"/>
      <c r="AE286" s="206"/>
      <c r="AF286" s="206"/>
      <c r="AG286" s="206" t="s">
        <v>150</v>
      </c>
      <c r="AH286" s="206">
        <v>0</v>
      </c>
      <c r="AI286" s="206"/>
      <c r="AJ286" s="206"/>
      <c r="AK286" s="206"/>
      <c r="AL286" s="206"/>
      <c r="AM286" s="206"/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237">
        <v>103</v>
      </c>
      <c r="B287" s="238" t="s">
        <v>458</v>
      </c>
      <c r="C287" s="254" t="s">
        <v>459</v>
      </c>
      <c r="D287" s="239" t="s">
        <v>207</v>
      </c>
      <c r="E287" s="240">
        <v>164.7</v>
      </c>
      <c r="F287" s="241"/>
      <c r="G287" s="242">
        <f>ROUND(E287*F287,2)</f>
        <v>0</v>
      </c>
      <c r="H287" s="241"/>
      <c r="I287" s="242">
        <f>ROUND(E287*H287,2)</f>
        <v>0</v>
      </c>
      <c r="J287" s="241"/>
      <c r="K287" s="242">
        <f>ROUND(E287*J287,2)</f>
        <v>0</v>
      </c>
      <c r="L287" s="242">
        <v>21</v>
      </c>
      <c r="M287" s="242">
        <f>G287*(1+L287/100)</f>
        <v>0</v>
      </c>
      <c r="N287" s="242">
        <v>1.29E-2</v>
      </c>
      <c r="O287" s="242">
        <f>ROUND(E287*N287,2)</f>
        <v>2.12</v>
      </c>
      <c r="P287" s="242">
        <v>0</v>
      </c>
      <c r="Q287" s="242">
        <f>ROUND(E287*P287,2)</f>
        <v>0</v>
      </c>
      <c r="R287" s="242" t="s">
        <v>166</v>
      </c>
      <c r="S287" s="242" t="s">
        <v>146</v>
      </c>
      <c r="T287" s="243" t="s">
        <v>147</v>
      </c>
      <c r="U287" s="226">
        <v>0</v>
      </c>
      <c r="V287" s="226">
        <f>ROUND(E287*U287,2)</f>
        <v>0</v>
      </c>
      <c r="W287" s="226"/>
      <c r="X287" s="206"/>
      <c r="Y287" s="206"/>
      <c r="Z287" s="206"/>
      <c r="AA287" s="206"/>
      <c r="AB287" s="206"/>
      <c r="AC287" s="206"/>
      <c r="AD287" s="206"/>
      <c r="AE287" s="206"/>
      <c r="AF287" s="206"/>
      <c r="AG287" s="206" t="s">
        <v>167</v>
      </c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223"/>
      <c r="B288" s="224"/>
      <c r="C288" s="255" t="s">
        <v>460</v>
      </c>
      <c r="D288" s="228"/>
      <c r="E288" s="229">
        <v>164.7</v>
      </c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  <c r="R288" s="226"/>
      <c r="S288" s="226"/>
      <c r="T288" s="226"/>
      <c r="U288" s="226"/>
      <c r="V288" s="226"/>
      <c r="W288" s="226"/>
      <c r="X288" s="206"/>
      <c r="Y288" s="206"/>
      <c r="Z288" s="206"/>
      <c r="AA288" s="206"/>
      <c r="AB288" s="206"/>
      <c r="AC288" s="206"/>
      <c r="AD288" s="206"/>
      <c r="AE288" s="206"/>
      <c r="AF288" s="206"/>
      <c r="AG288" s="206" t="s">
        <v>150</v>
      </c>
      <c r="AH288" s="206">
        <v>0</v>
      </c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237">
        <v>104</v>
      </c>
      <c r="B289" s="238" t="s">
        <v>461</v>
      </c>
      <c r="C289" s="254" t="s">
        <v>462</v>
      </c>
      <c r="D289" s="239" t="s">
        <v>171</v>
      </c>
      <c r="E289" s="240">
        <v>5.7449500000000002</v>
      </c>
      <c r="F289" s="241"/>
      <c r="G289" s="242">
        <f>ROUND(E289*F289,2)</f>
        <v>0</v>
      </c>
      <c r="H289" s="241"/>
      <c r="I289" s="242">
        <f>ROUND(E289*H289,2)</f>
        <v>0</v>
      </c>
      <c r="J289" s="241"/>
      <c r="K289" s="242">
        <f>ROUND(E289*J289,2)</f>
        <v>0</v>
      </c>
      <c r="L289" s="242">
        <v>21</v>
      </c>
      <c r="M289" s="242">
        <f>G289*(1+L289/100)</f>
        <v>0</v>
      </c>
      <c r="N289" s="242">
        <v>1</v>
      </c>
      <c r="O289" s="242">
        <f>ROUND(E289*N289,2)</f>
        <v>5.74</v>
      </c>
      <c r="P289" s="242">
        <v>0</v>
      </c>
      <c r="Q289" s="242">
        <f>ROUND(E289*P289,2)</f>
        <v>0</v>
      </c>
      <c r="R289" s="242" t="s">
        <v>166</v>
      </c>
      <c r="S289" s="242" t="s">
        <v>146</v>
      </c>
      <c r="T289" s="243" t="s">
        <v>147</v>
      </c>
      <c r="U289" s="226">
        <v>0</v>
      </c>
      <c r="V289" s="226">
        <f>ROUND(E289*U289,2)</f>
        <v>0</v>
      </c>
      <c r="W289" s="226"/>
      <c r="X289" s="206"/>
      <c r="Y289" s="206"/>
      <c r="Z289" s="206"/>
      <c r="AA289" s="206"/>
      <c r="AB289" s="206"/>
      <c r="AC289" s="206"/>
      <c r="AD289" s="206"/>
      <c r="AE289" s="206"/>
      <c r="AF289" s="206"/>
      <c r="AG289" s="206" t="s">
        <v>167</v>
      </c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223"/>
      <c r="B290" s="224"/>
      <c r="C290" s="255" t="s">
        <v>463</v>
      </c>
      <c r="D290" s="228"/>
      <c r="E290" s="229">
        <v>5.7449500000000002</v>
      </c>
      <c r="F290" s="226"/>
      <c r="G290" s="226"/>
      <c r="H290" s="226"/>
      <c r="I290" s="226"/>
      <c r="J290" s="226"/>
      <c r="K290" s="226"/>
      <c r="L290" s="226"/>
      <c r="M290" s="226"/>
      <c r="N290" s="226"/>
      <c r="O290" s="226"/>
      <c r="P290" s="226"/>
      <c r="Q290" s="226"/>
      <c r="R290" s="226"/>
      <c r="S290" s="226"/>
      <c r="T290" s="226"/>
      <c r="U290" s="226"/>
      <c r="V290" s="226"/>
      <c r="W290" s="226"/>
      <c r="X290" s="206"/>
      <c r="Y290" s="206"/>
      <c r="Z290" s="206"/>
      <c r="AA290" s="206"/>
      <c r="AB290" s="206"/>
      <c r="AC290" s="206"/>
      <c r="AD290" s="206"/>
      <c r="AE290" s="206"/>
      <c r="AF290" s="206"/>
      <c r="AG290" s="206" t="s">
        <v>150</v>
      </c>
      <c r="AH290" s="206">
        <v>0</v>
      </c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outlineLevel="1" x14ac:dyDescent="0.2">
      <c r="A291" s="237">
        <v>105</v>
      </c>
      <c r="B291" s="238" t="s">
        <v>464</v>
      </c>
      <c r="C291" s="254" t="s">
        <v>465</v>
      </c>
      <c r="D291" s="239" t="s">
        <v>366</v>
      </c>
      <c r="E291" s="240">
        <v>20407.464</v>
      </c>
      <c r="F291" s="241"/>
      <c r="G291" s="242">
        <f>ROUND(E291*F291,2)</f>
        <v>0</v>
      </c>
      <c r="H291" s="241"/>
      <c r="I291" s="242">
        <f>ROUND(E291*H291,2)</f>
        <v>0</v>
      </c>
      <c r="J291" s="241"/>
      <c r="K291" s="242">
        <f>ROUND(E291*J291,2)</f>
        <v>0</v>
      </c>
      <c r="L291" s="242">
        <v>21</v>
      </c>
      <c r="M291" s="242">
        <f>G291*(1+L291/100)</f>
        <v>0</v>
      </c>
      <c r="N291" s="242">
        <v>0</v>
      </c>
      <c r="O291" s="242">
        <f>ROUND(E291*N291,2)</f>
        <v>0</v>
      </c>
      <c r="P291" s="242">
        <v>0</v>
      </c>
      <c r="Q291" s="242">
        <f>ROUND(E291*P291,2)</f>
        <v>0</v>
      </c>
      <c r="R291" s="242"/>
      <c r="S291" s="242" t="s">
        <v>242</v>
      </c>
      <c r="T291" s="243" t="s">
        <v>243</v>
      </c>
      <c r="U291" s="226">
        <v>0</v>
      </c>
      <c r="V291" s="226">
        <f>ROUND(E291*U291,2)</f>
        <v>0</v>
      </c>
      <c r="W291" s="22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 t="s">
        <v>167</v>
      </c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223"/>
      <c r="B292" s="224"/>
      <c r="C292" s="255" t="s">
        <v>466</v>
      </c>
      <c r="D292" s="228"/>
      <c r="E292" s="229">
        <v>20407.464</v>
      </c>
      <c r="F292" s="226"/>
      <c r="G292" s="226"/>
      <c r="H292" s="226"/>
      <c r="I292" s="226"/>
      <c r="J292" s="226"/>
      <c r="K292" s="226"/>
      <c r="L292" s="226"/>
      <c r="M292" s="226"/>
      <c r="N292" s="226"/>
      <c r="O292" s="226"/>
      <c r="P292" s="226"/>
      <c r="Q292" s="226"/>
      <c r="R292" s="226"/>
      <c r="S292" s="226"/>
      <c r="T292" s="226"/>
      <c r="U292" s="226"/>
      <c r="V292" s="226"/>
      <c r="W292" s="226"/>
      <c r="X292" s="206"/>
      <c r="Y292" s="206"/>
      <c r="Z292" s="206"/>
      <c r="AA292" s="206"/>
      <c r="AB292" s="206"/>
      <c r="AC292" s="206"/>
      <c r="AD292" s="206"/>
      <c r="AE292" s="206"/>
      <c r="AF292" s="206"/>
      <c r="AG292" s="206" t="s">
        <v>150</v>
      </c>
      <c r="AH292" s="206">
        <v>0</v>
      </c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x14ac:dyDescent="0.2">
      <c r="A293" s="5"/>
      <c r="B293" s="6"/>
      <c r="C293" s="258"/>
      <c r="D293" s="8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AE293">
        <v>15</v>
      </c>
      <c r="AF293">
        <v>21</v>
      </c>
    </row>
    <row r="294" spans="1:60" x14ac:dyDescent="0.2">
      <c r="A294" s="209"/>
      <c r="B294" s="210" t="s">
        <v>30</v>
      </c>
      <c r="C294" s="259"/>
      <c r="D294" s="211"/>
      <c r="E294" s="212"/>
      <c r="F294" s="212"/>
      <c r="G294" s="252">
        <f>G8+G22+G53+G59+G75+G96+G106+G112+G114+G120+G148+G154+G166+G185+G210+G221+G236+G249+G260</f>
        <v>0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AE294">
        <f>SUMIF(L7:L292,AE293,G7:G292)</f>
        <v>0</v>
      </c>
      <c r="AF294">
        <f>SUMIF(L7:L292,AF293,G7:G292)</f>
        <v>0</v>
      </c>
      <c r="AG294" t="s">
        <v>467</v>
      </c>
    </row>
    <row r="295" spans="1:60" x14ac:dyDescent="0.2">
      <c r="A295" s="5"/>
      <c r="B295" s="6"/>
      <c r="C295" s="258"/>
      <c r="D295" s="8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60" x14ac:dyDescent="0.2">
      <c r="A296" s="5"/>
      <c r="B296" s="6"/>
      <c r="C296" s="258"/>
      <c r="D296" s="8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60" x14ac:dyDescent="0.2">
      <c r="A297" s="213" t="s">
        <v>468</v>
      </c>
      <c r="B297" s="213"/>
      <c r="C297" s="260"/>
      <c r="D297" s="8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60" x14ac:dyDescent="0.2">
      <c r="A298" s="214"/>
      <c r="B298" s="215"/>
      <c r="C298" s="261"/>
      <c r="D298" s="215"/>
      <c r="E298" s="215"/>
      <c r="F298" s="215"/>
      <c r="G298" s="216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AG298" t="s">
        <v>469</v>
      </c>
    </row>
    <row r="299" spans="1:60" x14ac:dyDescent="0.2">
      <c r="A299" s="217"/>
      <c r="B299" s="218"/>
      <c r="C299" s="262"/>
      <c r="D299" s="218"/>
      <c r="E299" s="218"/>
      <c r="F299" s="218"/>
      <c r="G299" s="219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60" x14ac:dyDescent="0.2">
      <c r="A300" s="217"/>
      <c r="B300" s="218"/>
      <c r="C300" s="262"/>
      <c r="D300" s="218"/>
      <c r="E300" s="218"/>
      <c r="F300" s="218"/>
      <c r="G300" s="219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60" x14ac:dyDescent="0.2">
      <c r="A301" s="217"/>
      <c r="B301" s="218"/>
      <c r="C301" s="262"/>
      <c r="D301" s="218"/>
      <c r="E301" s="218"/>
      <c r="F301" s="218"/>
      <c r="G301" s="219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60" x14ac:dyDescent="0.2">
      <c r="A302" s="220"/>
      <c r="B302" s="221"/>
      <c r="C302" s="263"/>
      <c r="D302" s="221"/>
      <c r="E302" s="221"/>
      <c r="F302" s="221"/>
      <c r="G302" s="222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60" x14ac:dyDescent="0.2">
      <c r="A303" s="5"/>
      <c r="B303" s="6"/>
      <c r="C303" s="258"/>
      <c r="D303" s="8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60" x14ac:dyDescent="0.2">
      <c r="C304" s="264"/>
      <c r="D304" s="190"/>
      <c r="AG304" t="s">
        <v>470</v>
      </c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297:C297"/>
    <mergeCell ref="A298:G30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117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118</v>
      </c>
    </row>
    <row r="3" spans="1:60" ht="24.95" customHeight="1" x14ac:dyDescent="0.2">
      <c r="A3" s="192" t="s">
        <v>8</v>
      </c>
      <c r="B3" s="72" t="s">
        <v>62</v>
      </c>
      <c r="C3" s="195" t="s">
        <v>63</v>
      </c>
      <c r="D3" s="193"/>
      <c r="E3" s="193"/>
      <c r="F3" s="193"/>
      <c r="G3" s="194"/>
      <c r="AC3" s="125" t="s">
        <v>118</v>
      </c>
      <c r="AG3" t="s">
        <v>119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120</v>
      </c>
    </row>
    <row r="5" spans="1:60" x14ac:dyDescent="0.2">
      <c r="D5" s="190"/>
    </row>
    <row r="6" spans="1:60" ht="38.25" x14ac:dyDescent="0.2">
      <c r="A6" s="202" t="s">
        <v>121</v>
      </c>
      <c r="B6" s="204" t="s">
        <v>122</v>
      </c>
      <c r="C6" s="204" t="s">
        <v>123</v>
      </c>
      <c r="D6" s="203" t="s">
        <v>124</v>
      </c>
      <c r="E6" s="202" t="s">
        <v>125</v>
      </c>
      <c r="F6" s="201" t="s">
        <v>126</v>
      </c>
      <c r="G6" s="202" t="s">
        <v>30</v>
      </c>
      <c r="H6" s="205" t="s">
        <v>31</v>
      </c>
      <c r="I6" s="205" t="s">
        <v>127</v>
      </c>
      <c r="J6" s="205" t="s">
        <v>32</v>
      </c>
      <c r="K6" s="205" t="s">
        <v>128</v>
      </c>
      <c r="L6" s="205" t="s">
        <v>129</v>
      </c>
      <c r="M6" s="205" t="s">
        <v>130</v>
      </c>
      <c r="N6" s="205" t="s">
        <v>131</v>
      </c>
      <c r="O6" s="205" t="s">
        <v>132</v>
      </c>
      <c r="P6" s="205" t="s">
        <v>133</v>
      </c>
      <c r="Q6" s="205" t="s">
        <v>134</v>
      </c>
      <c r="R6" s="205" t="s">
        <v>135</v>
      </c>
      <c r="S6" s="205" t="s">
        <v>136</v>
      </c>
      <c r="T6" s="205" t="s">
        <v>137</v>
      </c>
      <c r="U6" s="205" t="s">
        <v>138</v>
      </c>
      <c r="V6" s="205" t="s">
        <v>139</v>
      </c>
      <c r="W6" s="205" t="s">
        <v>140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141</v>
      </c>
      <c r="B8" s="232" t="s">
        <v>74</v>
      </c>
      <c r="C8" s="253" t="s">
        <v>75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5"/>
      <c r="O8" s="235">
        <f>SUM(O9:O16)</f>
        <v>7.11</v>
      </c>
      <c r="P8" s="235"/>
      <c r="Q8" s="235">
        <f>SUM(Q9:Q16)</f>
        <v>0</v>
      </c>
      <c r="R8" s="235"/>
      <c r="S8" s="235"/>
      <c r="T8" s="236"/>
      <c r="U8" s="230"/>
      <c r="V8" s="230">
        <f>SUM(V9:V16)</f>
        <v>22.66</v>
      </c>
      <c r="W8" s="230"/>
      <c r="AG8" t="s">
        <v>142</v>
      </c>
    </row>
    <row r="9" spans="1:60" ht="22.5" outlineLevel="1" x14ac:dyDescent="0.2">
      <c r="A9" s="237">
        <v>1</v>
      </c>
      <c r="B9" s="238" t="s">
        <v>471</v>
      </c>
      <c r="C9" s="254" t="s">
        <v>472</v>
      </c>
      <c r="D9" s="239" t="s">
        <v>175</v>
      </c>
      <c r="E9" s="240">
        <v>2.5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2.5276700000000001</v>
      </c>
      <c r="O9" s="242">
        <f>ROUND(E9*N9,2)</f>
        <v>6.32</v>
      </c>
      <c r="P9" s="242">
        <v>0</v>
      </c>
      <c r="Q9" s="242">
        <f>ROUND(E9*P9,2)</f>
        <v>0</v>
      </c>
      <c r="R9" s="242"/>
      <c r="S9" s="242" t="s">
        <v>146</v>
      </c>
      <c r="T9" s="243" t="s">
        <v>147</v>
      </c>
      <c r="U9" s="226">
        <v>1.093</v>
      </c>
      <c r="V9" s="226">
        <f>ROUND(E9*U9,2)</f>
        <v>2.73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148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5" t="s">
        <v>473</v>
      </c>
      <c r="D10" s="228"/>
      <c r="E10" s="229">
        <v>2.5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150</v>
      </c>
      <c r="AH10" s="206">
        <v>0</v>
      </c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ht="22.5" outlineLevel="1" x14ac:dyDescent="0.2">
      <c r="A11" s="237">
        <v>2</v>
      </c>
      <c r="B11" s="238" t="s">
        <v>474</v>
      </c>
      <c r="C11" s="254" t="s">
        <v>475</v>
      </c>
      <c r="D11" s="239" t="s">
        <v>145</v>
      </c>
      <c r="E11" s="240">
        <v>15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3.9309999999999998E-2</v>
      </c>
      <c r="O11" s="242">
        <f>ROUND(E11*N11,2)</f>
        <v>0.59</v>
      </c>
      <c r="P11" s="242">
        <v>0</v>
      </c>
      <c r="Q11" s="242">
        <f>ROUND(E11*P11,2)</f>
        <v>0</v>
      </c>
      <c r="R11" s="242"/>
      <c r="S11" s="242" t="s">
        <v>146</v>
      </c>
      <c r="T11" s="243" t="s">
        <v>147</v>
      </c>
      <c r="U11" s="226">
        <v>0.65</v>
      </c>
      <c r="V11" s="226">
        <f>ROUND(E11*U11,2)</f>
        <v>9.75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148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5" t="s">
        <v>476</v>
      </c>
      <c r="D12" s="228"/>
      <c r="E12" s="229">
        <v>15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150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22.5" outlineLevel="1" x14ac:dyDescent="0.2">
      <c r="A13" s="237">
        <v>3</v>
      </c>
      <c r="B13" s="238" t="s">
        <v>477</v>
      </c>
      <c r="C13" s="254" t="s">
        <v>478</v>
      </c>
      <c r="D13" s="239" t="s">
        <v>145</v>
      </c>
      <c r="E13" s="240">
        <v>15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146</v>
      </c>
      <c r="T13" s="243" t="s">
        <v>147</v>
      </c>
      <c r="U13" s="226">
        <v>0.35</v>
      </c>
      <c r="V13" s="226">
        <f>ROUND(E13*U13,2)</f>
        <v>5.25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148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476</v>
      </c>
      <c r="D14" s="228"/>
      <c r="E14" s="229">
        <v>15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150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ht="22.5" outlineLevel="1" x14ac:dyDescent="0.2">
      <c r="A15" s="237">
        <v>4</v>
      </c>
      <c r="B15" s="238" t="s">
        <v>479</v>
      </c>
      <c r="C15" s="254" t="s">
        <v>480</v>
      </c>
      <c r="D15" s="239" t="s">
        <v>171</v>
      </c>
      <c r="E15" s="240">
        <v>0.19500000000000001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1.0202899999999999</v>
      </c>
      <c r="O15" s="242">
        <f>ROUND(E15*N15,2)</f>
        <v>0.2</v>
      </c>
      <c r="P15" s="242">
        <v>0</v>
      </c>
      <c r="Q15" s="242">
        <f>ROUND(E15*P15,2)</f>
        <v>0</v>
      </c>
      <c r="R15" s="242"/>
      <c r="S15" s="242" t="s">
        <v>146</v>
      </c>
      <c r="T15" s="243" t="s">
        <v>147</v>
      </c>
      <c r="U15" s="226">
        <v>25.271000000000001</v>
      </c>
      <c r="V15" s="226">
        <f>ROUND(E15*U15,2)</f>
        <v>4.93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148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5" t="s">
        <v>481</v>
      </c>
      <c r="D16" s="228"/>
      <c r="E16" s="229">
        <v>0.19500000000000001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150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x14ac:dyDescent="0.2">
      <c r="A17" s="231" t="s">
        <v>141</v>
      </c>
      <c r="B17" s="232" t="s">
        <v>78</v>
      </c>
      <c r="C17" s="253" t="s">
        <v>79</v>
      </c>
      <c r="D17" s="233"/>
      <c r="E17" s="234"/>
      <c r="F17" s="235"/>
      <c r="G17" s="235">
        <f>SUMIF(AG18:AG31,"&lt;&gt;NOR",G18:G31)</f>
        <v>0</v>
      </c>
      <c r="H17" s="235"/>
      <c r="I17" s="235">
        <f>SUM(I18:I31)</f>
        <v>0</v>
      </c>
      <c r="J17" s="235"/>
      <c r="K17" s="235">
        <f>SUM(K18:K31)</f>
        <v>0</v>
      </c>
      <c r="L17" s="235"/>
      <c r="M17" s="235">
        <f>SUM(M18:M31)</f>
        <v>0</v>
      </c>
      <c r="N17" s="235"/>
      <c r="O17" s="235">
        <f>SUM(O18:O31)</f>
        <v>1427.2499999999998</v>
      </c>
      <c r="P17" s="235"/>
      <c r="Q17" s="235">
        <f>SUM(Q18:Q31)</f>
        <v>0</v>
      </c>
      <c r="R17" s="235"/>
      <c r="S17" s="235"/>
      <c r="T17" s="236"/>
      <c r="U17" s="230"/>
      <c r="V17" s="230">
        <f>SUM(V18:V31)</f>
        <v>370.58000000000004</v>
      </c>
      <c r="W17" s="230"/>
      <c r="AG17" t="s">
        <v>142</v>
      </c>
    </row>
    <row r="18" spans="1:60" outlineLevel="1" x14ac:dyDescent="0.2">
      <c r="A18" s="237">
        <v>5</v>
      </c>
      <c r="B18" s="238" t="s">
        <v>482</v>
      </c>
      <c r="C18" s="254" t="s">
        <v>483</v>
      </c>
      <c r="D18" s="239" t="s">
        <v>145</v>
      </c>
      <c r="E18" s="240">
        <v>1068</v>
      </c>
      <c r="F18" s="241"/>
      <c r="G18" s="242">
        <f>ROUND(E18*F18,2)</f>
        <v>0</v>
      </c>
      <c r="H18" s="241"/>
      <c r="I18" s="242">
        <f>ROUND(E18*H18,2)</f>
        <v>0</v>
      </c>
      <c r="J18" s="241"/>
      <c r="K18" s="242">
        <f>ROUND(E18*J18,2)</f>
        <v>0</v>
      </c>
      <c r="L18" s="242">
        <v>21</v>
      </c>
      <c r="M18" s="242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2"/>
      <c r="S18" s="242" t="s">
        <v>146</v>
      </c>
      <c r="T18" s="243" t="s">
        <v>147</v>
      </c>
      <c r="U18" s="226">
        <v>1.7999999999999999E-2</v>
      </c>
      <c r="V18" s="226">
        <f>ROUND(E18*U18,2)</f>
        <v>19.22</v>
      </c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148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/>
      <c r="B19" s="224"/>
      <c r="C19" s="255" t="s">
        <v>484</v>
      </c>
      <c r="D19" s="228"/>
      <c r="E19" s="229">
        <v>1068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150</v>
      </c>
      <c r="AH19" s="206">
        <v>0</v>
      </c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37">
        <v>6</v>
      </c>
      <c r="B20" s="238" t="s">
        <v>485</v>
      </c>
      <c r="C20" s="254" t="s">
        <v>486</v>
      </c>
      <c r="D20" s="239" t="s">
        <v>145</v>
      </c>
      <c r="E20" s="240">
        <v>1068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5.0000000000000001E-4</v>
      </c>
      <c r="O20" s="242">
        <f>ROUND(E20*N20,2)</f>
        <v>0.53</v>
      </c>
      <c r="P20" s="242">
        <v>0</v>
      </c>
      <c r="Q20" s="242">
        <f>ROUND(E20*P20,2)</f>
        <v>0</v>
      </c>
      <c r="R20" s="242"/>
      <c r="S20" s="242" t="s">
        <v>146</v>
      </c>
      <c r="T20" s="243" t="s">
        <v>147</v>
      </c>
      <c r="U20" s="226">
        <v>9.4E-2</v>
      </c>
      <c r="V20" s="226">
        <f>ROUND(E20*U20,2)</f>
        <v>100.39</v>
      </c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148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/>
      <c r="B21" s="224"/>
      <c r="C21" s="255" t="s">
        <v>484</v>
      </c>
      <c r="D21" s="228"/>
      <c r="E21" s="229">
        <v>1068</v>
      </c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150</v>
      </c>
      <c r="AH21" s="206">
        <v>0</v>
      </c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ht="22.5" outlineLevel="1" x14ac:dyDescent="0.2">
      <c r="A22" s="237">
        <v>7</v>
      </c>
      <c r="B22" s="238" t="s">
        <v>487</v>
      </c>
      <c r="C22" s="254" t="s">
        <v>488</v>
      </c>
      <c r="D22" s="239" t="s">
        <v>145</v>
      </c>
      <c r="E22" s="240">
        <v>1068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2">
        <v>0.71643999999999997</v>
      </c>
      <c r="O22" s="242">
        <f>ROUND(E22*N22,2)</f>
        <v>765.16</v>
      </c>
      <c r="P22" s="242">
        <v>0</v>
      </c>
      <c r="Q22" s="242">
        <f>ROUND(E22*P22,2)</f>
        <v>0</v>
      </c>
      <c r="R22" s="242"/>
      <c r="S22" s="242" t="s">
        <v>146</v>
      </c>
      <c r="T22" s="243" t="s">
        <v>147</v>
      </c>
      <c r="U22" s="226">
        <v>7.2999999999999995E-2</v>
      </c>
      <c r="V22" s="226">
        <f>ROUND(E22*U22,2)</f>
        <v>77.959999999999994</v>
      </c>
      <c r="W22" s="226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148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5" t="s">
        <v>484</v>
      </c>
      <c r="D23" s="228"/>
      <c r="E23" s="229">
        <v>1068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150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37">
        <v>8</v>
      </c>
      <c r="B24" s="238" t="s">
        <v>489</v>
      </c>
      <c r="C24" s="254" t="s">
        <v>490</v>
      </c>
      <c r="D24" s="239" t="s">
        <v>145</v>
      </c>
      <c r="E24" s="240">
        <v>1068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0.33074999999999999</v>
      </c>
      <c r="O24" s="242">
        <f>ROUND(E24*N24,2)</f>
        <v>353.24</v>
      </c>
      <c r="P24" s="242">
        <v>0</v>
      </c>
      <c r="Q24" s="242">
        <f>ROUND(E24*P24,2)</f>
        <v>0</v>
      </c>
      <c r="R24" s="242"/>
      <c r="S24" s="242" t="s">
        <v>146</v>
      </c>
      <c r="T24" s="243" t="s">
        <v>147</v>
      </c>
      <c r="U24" s="226">
        <v>2.5999999999999999E-2</v>
      </c>
      <c r="V24" s="226">
        <f>ROUND(E24*U24,2)</f>
        <v>27.77</v>
      </c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148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5" t="s">
        <v>484</v>
      </c>
      <c r="D25" s="228"/>
      <c r="E25" s="229">
        <v>1068</v>
      </c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150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37">
        <v>9</v>
      </c>
      <c r="B26" s="238" t="s">
        <v>491</v>
      </c>
      <c r="C26" s="254" t="s">
        <v>492</v>
      </c>
      <c r="D26" s="239" t="s">
        <v>145</v>
      </c>
      <c r="E26" s="240">
        <v>1068</v>
      </c>
      <c r="F26" s="241"/>
      <c r="G26" s="242">
        <f>ROUND(E26*F26,2)</f>
        <v>0</v>
      </c>
      <c r="H26" s="241"/>
      <c r="I26" s="242">
        <f>ROUND(E26*H26,2)</f>
        <v>0</v>
      </c>
      <c r="J26" s="241"/>
      <c r="K26" s="242">
        <f>ROUND(E26*J26,2)</f>
        <v>0</v>
      </c>
      <c r="L26" s="242">
        <v>21</v>
      </c>
      <c r="M26" s="242">
        <f>G26*(1+L26/100)</f>
        <v>0</v>
      </c>
      <c r="N26" s="242">
        <v>0.18462999999999999</v>
      </c>
      <c r="O26" s="242">
        <f>ROUND(E26*N26,2)</f>
        <v>197.18</v>
      </c>
      <c r="P26" s="242">
        <v>0</v>
      </c>
      <c r="Q26" s="242">
        <f>ROUND(E26*P26,2)</f>
        <v>0</v>
      </c>
      <c r="R26" s="242"/>
      <c r="S26" s="242" t="s">
        <v>146</v>
      </c>
      <c r="T26" s="243" t="s">
        <v>147</v>
      </c>
      <c r="U26" s="226">
        <v>6.4000000000000001E-2</v>
      </c>
      <c r="V26" s="226">
        <f>ROUND(E26*U26,2)</f>
        <v>68.349999999999994</v>
      </c>
      <c r="W26" s="226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148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3"/>
      <c r="B27" s="224"/>
      <c r="C27" s="255" t="s">
        <v>484</v>
      </c>
      <c r="D27" s="228"/>
      <c r="E27" s="229">
        <v>1068</v>
      </c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150</v>
      </c>
      <c r="AH27" s="206">
        <v>0</v>
      </c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37">
        <v>10</v>
      </c>
      <c r="B28" s="238" t="s">
        <v>493</v>
      </c>
      <c r="C28" s="254" t="s">
        <v>494</v>
      </c>
      <c r="D28" s="239" t="s">
        <v>145</v>
      </c>
      <c r="E28" s="240">
        <v>1068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2">
        <v>3.4000000000000002E-4</v>
      </c>
      <c r="O28" s="242">
        <f>ROUND(E28*N28,2)</f>
        <v>0.36</v>
      </c>
      <c r="P28" s="242">
        <v>0</v>
      </c>
      <c r="Q28" s="242">
        <f>ROUND(E28*P28,2)</f>
        <v>0</v>
      </c>
      <c r="R28" s="242"/>
      <c r="S28" s="242" t="s">
        <v>146</v>
      </c>
      <c r="T28" s="243" t="s">
        <v>147</v>
      </c>
      <c r="U28" s="226">
        <v>8.0000000000000002E-3</v>
      </c>
      <c r="V28" s="226">
        <f>ROUND(E28*U28,2)</f>
        <v>8.5399999999999991</v>
      </c>
      <c r="W28" s="226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148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23"/>
      <c r="B29" s="224"/>
      <c r="C29" s="255" t="s">
        <v>484</v>
      </c>
      <c r="D29" s="228"/>
      <c r="E29" s="229">
        <v>1068</v>
      </c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150</v>
      </c>
      <c r="AH29" s="206">
        <v>0</v>
      </c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37">
        <v>11</v>
      </c>
      <c r="B30" s="238" t="s">
        <v>495</v>
      </c>
      <c r="C30" s="254" t="s">
        <v>496</v>
      </c>
      <c r="D30" s="239" t="s">
        <v>145</v>
      </c>
      <c r="E30" s="240">
        <v>1068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2">
        <v>0.10373</v>
      </c>
      <c r="O30" s="242">
        <f>ROUND(E30*N30,2)</f>
        <v>110.78</v>
      </c>
      <c r="P30" s="242">
        <v>0</v>
      </c>
      <c r="Q30" s="242">
        <f>ROUND(E30*P30,2)</f>
        <v>0</v>
      </c>
      <c r="R30" s="242"/>
      <c r="S30" s="242" t="s">
        <v>146</v>
      </c>
      <c r="T30" s="243" t="s">
        <v>147</v>
      </c>
      <c r="U30" s="226">
        <v>6.4000000000000001E-2</v>
      </c>
      <c r="V30" s="226">
        <f>ROUND(E30*U30,2)</f>
        <v>68.349999999999994</v>
      </c>
      <c r="W30" s="226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148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23"/>
      <c r="B31" s="224"/>
      <c r="C31" s="255" t="s">
        <v>484</v>
      </c>
      <c r="D31" s="228"/>
      <c r="E31" s="229">
        <v>1068</v>
      </c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150</v>
      </c>
      <c r="AH31" s="206">
        <v>0</v>
      </c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x14ac:dyDescent="0.2">
      <c r="A32" s="231" t="s">
        <v>141</v>
      </c>
      <c r="B32" s="232" t="s">
        <v>86</v>
      </c>
      <c r="C32" s="253" t="s">
        <v>87</v>
      </c>
      <c r="D32" s="233"/>
      <c r="E32" s="234"/>
      <c r="F32" s="235"/>
      <c r="G32" s="235">
        <f>SUMIF(AG33:AG36,"&lt;&gt;NOR",G33:G36)</f>
        <v>0</v>
      </c>
      <c r="H32" s="235"/>
      <c r="I32" s="235">
        <f>SUM(I33:I36)</f>
        <v>0</v>
      </c>
      <c r="J32" s="235"/>
      <c r="K32" s="235">
        <f>SUM(K33:K36)</f>
        <v>0</v>
      </c>
      <c r="L32" s="235"/>
      <c r="M32" s="235">
        <f>SUM(M33:M36)</f>
        <v>0</v>
      </c>
      <c r="N32" s="235"/>
      <c r="O32" s="235">
        <f>SUM(O33:O36)</f>
        <v>56.5</v>
      </c>
      <c r="P32" s="235"/>
      <c r="Q32" s="235">
        <f>SUM(Q33:Q36)</f>
        <v>0</v>
      </c>
      <c r="R32" s="235"/>
      <c r="S32" s="235"/>
      <c r="T32" s="236"/>
      <c r="U32" s="230"/>
      <c r="V32" s="230">
        <f>SUM(V33:V36)</f>
        <v>50.54</v>
      </c>
      <c r="W32" s="230"/>
      <c r="AG32" t="s">
        <v>142</v>
      </c>
    </row>
    <row r="33" spans="1:60" ht="22.5" outlineLevel="1" x14ac:dyDescent="0.2">
      <c r="A33" s="237">
        <v>12</v>
      </c>
      <c r="B33" s="238" t="s">
        <v>497</v>
      </c>
      <c r="C33" s="254" t="s">
        <v>498</v>
      </c>
      <c r="D33" s="239" t="s">
        <v>207</v>
      </c>
      <c r="E33" s="240">
        <v>155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0.26980999999999999</v>
      </c>
      <c r="O33" s="242">
        <f>ROUND(E33*N33,2)</f>
        <v>41.82</v>
      </c>
      <c r="P33" s="242">
        <v>0</v>
      </c>
      <c r="Q33" s="242">
        <f>ROUND(E33*P33,2)</f>
        <v>0</v>
      </c>
      <c r="R33" s="242"/>
      <c r="S33" s="242" t="s">
        <v>146</v>
      </c>
      <c r="T33" s="243" t="s">
        <v>147</v>
      </c>
      <c r="U33" s="226">
        <v>0.27200000000000002</v>
      </c>
      <c r="V33" s="226">
        <f>ROUND(E33*U33,2)</f>
        <v>42.16</v>
      </c>
      <c r="W33" s="226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148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3"/>
      <c r="B34" s="224"/>
      <c r="C34" s="255" t="s">
        <v>499</v>
      </c>
      <c r="D34" s="228"/>
      <c r="E34" s="229">
        <v>155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150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37">
        <v>13</v>
      </c>
      <c r="B35" s="238" t="s">
        <v>500</v>
      </c>
      <c r="C35" s="254" t="s">
        <v>501</v>
      </c>
      <c r="D35" s="239" t="s">
        <v>175</v>
      </c>
      <c r="E35" s="240">
        <v>5.8125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2.5249999999999999</v>
      </c>
      <c r="O35" s="242">
        <f>ROUND(E35*N35,2)</f>
        <v>14.68</v>
      </c>
      <c r="P35" s="242">
        <v>0</v>
      </c>
      <c r="Q35" s="242">
        <f>ROUND(E35*P35,2)</f>
        <v>0</v>
      </c>
      <c r="R35" s="242"/>
      <c r="S35" s="242" t="s">
        <v>146</v>
      </c>
      <c r="T35" s="243" t="s">
        <v>147</v>
      </c>
      <c r="U35" s="226">
        <v>1.4419999999999999</v>
      </c>
      <c r="V35" s="226">
        <f>ROUND(E35*U35,2)</f>
        <v>8.3800000000000008</v>
      </c>
      <c r="W35" s="226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148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/>
      <c r="B36" s="224"/>
      <c r="C36" s="255" t="s">
        <v>502</v>
      </c>
      <c r="D36" s="228"/>
      <c r="E36" s="229">
        <v>5.8125</v>
      </c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150</v>
      </c>
      <c r="AH36" s="206">
        <v>0</v>
      </c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x14ac:dyDescent="0.2">
      <c r="A37" s="231" t="s">
        <v>141</v>
      </c>
      <c r="B37" s="232" t="s">
        <v>91</v>
      </c>
      <c r="C37" s="253" t="s">
        <v>92</v>
      </c>
      <c r="D37" s="233"/>
      <c r="E37" s="234"/>
      <c r="F37" s="235"/>
      <c r="G37" s="235">
        <f>SUMIF(AG38:AG38,"&lt;&gt;NOR",G38:G38)</f>
        <v>0</v>
      </c>
      <c r="H37" s="235"/>
      <c r="I37" s="235">
        <f>SUM(I38:I38)</f>
        <v>0</v>
      </c>
      <c r="J37" s="235"/>
      <c r="K37" s="235">
        <f>SUM(K38:K38)</f>
        <v>0</v>
      </c>
      <c r="L37" s="235"/>
      <c r="M37" s="235">
        <f>SUM(M38:M38)</f>
        <v>0</v>
      </c>
      <c r="N37" s="235"/>
      <c r="O37" s="235">
        <f>SUM(O38:O38)</f>
        <v>0</v>
      </c>
      <c r="P37" s="235"/>
      <c r="Q37" s="235">
        <f>SUM(Q38:Q38)</f>
        <v>0</v>
      </c>
      <c r="R37" s="235"/>
      <c r="S37" s="235"/>
      <c r="T37" s="236"/>
      <c r="U37" s="230"/>
      <c r="V37" s="230">
        <f>SUM(V38:V38)</f>
        <v>23.85</v>
      </c>
      <c r="W37" s="230"/>
      <c r="AG37" t="s">
        <v>142</v>
      </c>
    </row>
    <row r="38" spans="1:60" outlineLevel="1" x14ac:dyDescent="0.2">
      <c r="A38" s="237">
        <v>14</v>
      </c>
      <c r="B38" s="238" t="s">
        <v>503</v>
      </c>
      <c r="C38" s="254" t="s">
        <v>504</v>
      </c>
      <c r="D38" s="239" t="s">
        <v>171</v>
      </c>
      <c r="E38" s="240">
        <v>1490.86941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2"/>
      <c r="S38" s="242" t="s">
        <v>146</v>
      </c>
      <c r="T38" s="243" t="s">
        <v>147</v>
      </c>
      <c r="U38" s="226">
        <v>1.6E-2</v>
      </c>
      <c r="V38" s="226">
        <f>ROUND(E38*U38,2)</f>
        <v>23.85</v>
      </c>
      <c r="W38" s="226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280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x14ac:dyDescent="0.2">
      <c r="A39" s="5"/>
      <c r="B39" s="6"/>
      <c r="C39" s="258"/>
      <c r="D39" s="8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AE39">
        <v>15</v>
      </c>
      <c r="AF39">
        <v>21</v>
      </c>
    </row>
    <row r="40" spans="1:60" x14ac:dyDescent="0.2">
      <c r="A40" s="209"/>
      <c r="B40" s="210" t="s">
        <v>30</v>
      </c>
      <c r="C40" s="259"/>
      <c r="D40" s="211"/>
      <c r="E40" s="212"/>
      <c r="F40" s="212"/>
      <c r="G40" s="252">
        <f>G8+G17+G32+G37</f>
        <v>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AE40">
        <f>SUMIF(L7:L38,AE39,G7:G38)</f>
        <v>0</v>
      </c>
      <c r="AF40">
        <f>SUMIF(L7:L38,AF39,G7:G38)</f>
        <v>0</v>
      </c>
      <c r="AG40" t="s">
        <v>467</v>
      </c>
    </row>
    <row r="41" spans="1:60" x14ac:dyDescent="0.2">
      <c r="A41" s="5"/>
      <c r="B41" s="6"/>
      <c r="C41" s="258"/>
      <c r="D41" s="8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60" x14ac:dyDescent="0.2">
      <c r="A42" s="5"/>
      <c r="B42" s="6"/>
      <c r="C42" s="258"/>
      <c r="D42" s="8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60" x14ac:dyDescent="0.2">
      <c r="A43" s="213" t="s">
        <v>468</v>
      </c>
      <c r="B43" s="213"/>
      <c r="C43" s="260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60" x14ac:dyDescent="0.2">
      <c r="A44" s="214"/>
      <c r="B44" s="215"/>
      <c r="C44" s="261"/>
      <c r="D44" s="215"/>
      <c r="E44" s="215"/>
      <c r="F44" s="215"/>
      <c r="G44" s="216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G44" t="s">
        <v>469</v>
      </c>
    </row>
    <row r="45" spans="1:60" x14ac:dyDescent="0.2">
      <c r="A45" s="217"/>
      <c r="B45" s="218"/>
      <c r="C45" s="262"/>
      <c r="D45" s="218"/>
      <c r="E45" s="218"/>
      <c r="F45" s="218"/>
      <c r="G45" s="21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60" x14ac:dyDescent="0.2">
      <c r="A46" s="217"/>
      <c r="B46" s="218"/>
      <c r="C46" s="262"/>
      <c r="D46" s="218"/>
      <c r="E46" s="218"/>
      <c r="F46" s="218"/>
      <c r="G46" s="21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60" x14ac:dyDescent="0.2">
      <c r="A47" s="217"/>
      <c r="B47" s="218"/>
      <c r="C47" s="262"/>
      <c r="D47" s="218"/>
      <c r="E47" s="218"/>
      <c r="F47" s="218"/>
      <c r="G47" s="21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60" x14ac:dyDescent="0.2">
      <c r="A48" s="220"/>
      <c r="B48" s="221"/>
      <c r="C48" s="263"/>
      <c r="D48" s="221"/>
      <c r="E48" s="221"/>
      <c r="F48" s="221"/>
      <c r="G48" s="222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33" x14ac:dyDescent="0.2">
      <c r="A49" s="5"/>
      <c r="B49" s="6"/>
      <c r="C49" s="258"/>
      <c r="D49" s="8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33" x14ac:dyDescent="0.2">
      <c r="C50" s="264"/>
      <c r="D50" s="190"/>
      <c r="AG50" t="s">
        <v>470</v>
      </c>
    </row>
    <row r="51" spans="1:33" x14ac:dyDescent="0.2">
      <c r="D51" s="190"/>
    </row>
    <row r="52" spans="1:33" x14ac:dyDescent="0.2">
      <c r="D52" s="190"/>
    </row>
    <row r="53" spans="1:33" x14ac:dyDescent="0.2">
      <c r="D53" s="190"/>
    </row>
    <row r="54" spans="1:33" x14ac:dyDescent="0.2">
      <c r="D54" s="190"/>
    </row>
    <row r="55" spans="1:33" x14ac:dyDescent="0.2">
      <c r="D55" s="190"/>
    </row>
    <row r="56" spans="1:33" x14ac:dyDescent="0.2">
      <c r="D56" s="190"/>
    </row>
    <row r="57" spans="1:33" x14ac:dyDescent="0.2">
      <c r="D57" s="190"/>
    </row>
    <row r="58" spans="1:33" x14ac:dyDescent="0.2">
      <c r="D58" s="190"/>
    </row>
    <row r="59" spans="1:33" x14ac:dyDescent="0.2">
      <c r="D59" s="190"/>
    </row>
    <row r="60" spans="1:33" x14ac:dyDescent="0.2">
      <c r="D60" s="190"/>
    </row>
    <row r="61" spans="1:33" x14ac:dyDescent="0.2">
      <c r="D61" s="190"/>
    </row>
    <row r="62" spans="1:33" x14ac:dyDescent="0.2">
      <c r="D62" s="190"/>
    </row>
    <row r="63" spans="1:33" x14ac:dyDescent="0.2">
      <c r="D63" s="190"/>
    </row>
    <row r="64" spans="1:33" x14ac:dyDescent="0.2">
      <c r="D64" s="190"/>
    </row>
    <row r="65" spans="4:4" x14ac:dyDescent="0.2">
      <c r="D65" s="190"/>
    </row>
    <row r="66" spans="4:4" x14ac:dyDescent="0.2">
      <c r="D66" s="190"/>
    </row>
    <row r="67" spans="4:4" x14ac:dyDescent="0.2">
      <c r="D67" s="190"/>
    </row>
    <row r="68" spans="4:4" x14ac:dyDescent="0.2">
      <c r="D68" s="190"/>
    </row>
    <row r="69" spans="4:4" x14ac:dyDescent="0.2">
      <c r="D69" s="190"/>
    </row>
    <row r="70" spans="4:4" x14ac:dyDescent="0.2">
      <c r="D70" s="190"/>
    </row>
    <row r="71" spans="4:4" x14ac:dyDescent="0.2">
      <c r="D71" s="190"/>
    </row>
    <row r="72" spans="4:4" x14ac:dyDescent="0.2">
      <c r="D72" s="190"/>
    </row>
    <row r="73" spans="4:4" x14ac:dyDescent="0.2">
      <c r="D73" s="190"/>
    </row>
    <row r="74" spans="4:4" x14ac:dyDescent="0.2">
      <c r="D74" s="190"/>
    </row>
    <row r="75" spans="4:4" x14ac:dyDescent="0.2">
      <c r="D75" s="190"/>
    </row>
    <row r="76" spans="4:4" x14ac:dyDescent="0.2">
      <c r="D76" s="190"/>
    </row>
    <row r="77" spans="4:4" x14ac:dyDescent="0.2">
      <c r="D77" s="190"/>
    </row>
    <row r="78" spans="4:4" x14ac:dyDescent="0.2">
      <c r="D78" s="190"/>
    </row>
    <row r="79" spans="4:4" x14ac:dyDescent="0.2">
      <c r="D79" s="190"/>
    </row>
    <row r="80" spans="4:4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43:C43"/>
    <mergeCell ref="A44:G4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117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118</v>
      </c>
    </row>
    <row r="3" spans="1:60" ht="24.95" customHeight="1" x14ac:dyDescent="0.2">
      <c r="A3" s="192" t="s">
        <v>8</v>
      </c>
      <c r="B3" s="72" t="s">
        <v>64</v>
      </c>
      <c r="C3" s="195" t="s">
        <v>65</v>
      </c>
      <c r="D3" s="193"/>
      <c r="E3" s="193"/>
      <c r="F3" s="193"/>
      <c r="G3" s="194"/>
      <c r="AC3" s="125" t="s">
        <v>118</v>
      </c>
      <c r="AG3" t="s">
        <v>119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120</v>
      </c>
    </row>
    <row r="5" spans="1:60" x14ac:dyDescent="0.2">
      <c r="D5" s="190"/>
    </row>
    <row r="6" spans="1:60" ht="38.25" x14ac:dyDescent="0.2">
      <c r="A6" s="202" t="s">
        <v>121</v>
      </c>
      <c r="B6" s="204" t="s">
        <v>122</v>
      </c>
      <c r="C6" s="204" t="s">
        <v>123</v>
      </c>
      <c r="D6" s="203" t="s">
        <v>124</v>
      </c>
      <c r="E6" s="202" t="s">
        <v>125</v>
      </c>
      <c r="F6" s="201" t="s">
        <v>126</v>
      </c>
      <c r="G6" s="202" t="s">
        <v>30</v>
      </c>
      <c r="H6" s="205" t="s">
        <v>31</v>
      </c>
      <c r="I6" s="205" t="s">
        <v>127</v>
      </c>
      <c r="J6" s="205" t="s">
        <v>32</v>
      </c>
      <c r="K6" s="205" t="s">
        <v>128</v>
      </c>
      <c r="L6" s="205" t="s">
        <v>129</v>
      </c>
      <c r="M6" s="205" t="s">
        <v>130</v>
      </c>
      <c r="N6" s="205" t="s">
        <v>131</v>
      </c>
      <c r="O6" s="205" t="s">
        <v>132</v>
      </c>
      <c r="P6" s="205" t="s">
        <v>133</v>
      </c>
      <c r="Q6" s="205" t="s">
        <v>134</v>
      </c>
      <c r="R6" s="205" t="s">
        <v>135</v>
      </c>
      <c r="S6" s="205" t="s">
        <v>136</v>
      </c>
      <c r="T6" s="205" t="s">
        <v>137</v>
      </c>
      <c r="U6" s="205" t="s">
        <v>138</v>
      </c>
      <c r="V6" s="205" t="s">
        <v>139</v>
      </c>
      <c r="W6" s="205" t="s">
        <v>140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141</v>
      </c>
      <c r="B8" s="232" t="s">
        <v>115</v>
      </c>
      <c r="C8" s="253" t="s">
        <v>28</v>
      </c>
      <c r="D8" s="233"/>
      <c r="E8" s="234"/>
      <c r="F8" s="235"/>
      <c r="G8" s="235">
        <f>SUMIF(AG9:AG9,"&lt;&gt;NOR",G9:G9)</f>
        <v>0</v>
      </c>
      <c r="H8" s="235"/>
      <c r="I8" s="235">
        <f>SUM(I9:I9)</f>
        <v>0</v>
      </c>
      <c r="J8" s="235"/>
      <c r="K8" s="235">
        <f>SUM(K9:K9)</f>
        <v>0</v>
      </c>
      <c r="L8" s="235"/>
      <c r="M8" s="235">
        <f>SUM(M9:M9)</f>
        <v>0</v>
      </c>
      <c r="N8" s="235"/>
      <c r="O8" s="235">
        <f>SUM(O9:O9)</f>
        <v>0</v>
      </c>
      <c r="P8" s="235"/>
      <c r="Q8" s="235">
        <f>SUM(Q9:Q9)</f>
        <v>0</v>
      </c>
      <c r="R8" s="235"/>
      <c r="S8" s="235"/>
      <c r="T8" s="236"/>
      <c r="U8" s="230"/>
      <c r="V8" s="230">
        <f>SUM(V9:V9)</f>
        <v>0</v>
      </c>
      <c r="W8" s="230"/>
      <c r="AG8" t="s">
        <v>142</v>
      </c>
    </row>
    <row r="9" spans="1:60" outlineLevel="1" x14ac:dyDescent="0.2">
      <c r="A9" s="244">
        <v>1</v>
      </c>
      <c r="B9" s="245" t="s">
        <v>505</v>
      </c>
      <c r="C9" s="256" t="s">
        <v>506</v>
      </c>
      <c r="D9" s="246" t="s">
        <v>507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146</v>
      </c>
      <c r="T9" s="250" t="s">
        <v>243</v>
      </c>
      <c r="U9" s="226">
        <v>0</v>
      </c>
      <c r="V9" s="226">
        <f>ROUND(E9*U9,2)</f>
        <v>0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508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x14ac:dyDescent="0.2">
      <c r="A10" s="231" t="s">
        <v>141</v>
      </c>
      <c r="B10" s="232" t="s">
        <v>116</v>
      </c>
      <c r="C10" s="253" t="s">
        <v>29</v>
      </c>
      <c r="D10" s="233"/>
      <c r="E10" s="234"/>
      <c r="F10" s="235"/>
      <c r="G10" s="235">
        <f>SUMIF(AG11:AG27,"&lt;&gt;NOR",G11:G27)</f>
        <v>0</v>
      </c>
      <c r="H10" s="235"/>
      <c r="I10" s="235">
        <f>SUM(I11:I27)</f>
        <v>0</v>
      </c>
      <c r="J10" s="235"/>
      <c r="K10" s="235">
        <f>SUM(K11:K27)</f>
        <v>0</v>
      </c>
      <c r="L10" s="235"/>
      <c r="M10" s="235">
        <f>SUM(M11:M27)</f>
        <v>0</v>
      </c>
      <c r="N10" s="235"/>
      <c r="O10" s="235">
        <f>SUM(O11:O27)</f>
        <v>0</v>
      </c>
      <c r="P10" s="235"/>
      <c r="Q10" s="235">
        <f>SUM(Q11:Q27)</f>
        <v>0</v>
      </c>
      <c r="R10" s="235"/>
      <c r="S10" s="235"/>
      <c r="T10" s="236"/>
      <c r="U10" s="230"/>
      <c r="V10" s="230">
        <f>SUM(V11:V27)</f>
        <v>0</v>
      </c>
      <c r="W10" s="230"/>
      <c r="AG10" t="s">
        <v>142</v>
      </c>
    </row>
    <row r="11" spans="1:60" ht="22.5" outlineLevel="1" x14ac:dyDescent="0.2">
      <c r="A11" s="237">
        <v>2</v>
      </c>
      <c r="B11" s="238" t="s">
        <v>509</v>
      </c>
      <c r="C11" s="254" t="s">
        <v>510</v>
      </c>
      <c r="D11" s="239" t="s">
        <v>511</v>
      </c>
      <c r="E11" s="240">
        <v>1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2"/>
      <c r="S11" s="242" t="s">
        <v>242</v>
      </c>
      <c r="T11" s="243" t="s">
        <v>243</v>
      </c>
      <c r="U11" s="226">
        <v>0</v>
      </c>
      <c r="V11" s="226">
        <f>ROUND(E11*U11,2)</f>
        <v>0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508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5" t="s">
        <v>256</v>
      </c>
      <c r="D12" s="228"/>
      <c r="E12" s="229">
        <v>1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150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22.5" outlineLevel="1" x14ac:dyDescent="0.2">
      <c r="A13" s="237">
        <v>3</v>
      </c>
      <c r="B13" s="238" t="s">
        <v>512</v>
      </c>
      <c r="C13" s="254" t="s">
        <v>513</v>
      </c>
      <c r="D13" s="239" t="s">
        <v>511</v>
      </c>
      <c r="E13" s="240">
        <v>1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242</v>
      </c>
      <c r="T13" s="243" t="s">
        <v>243</v>
      </c>
      <c r="U13" s="226">
        <v>0</v>
      </c>
      <c r="V13" s="226">
        <f>ROUND(E13*U13,2)</f>
        <v>0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508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256</v>
      </c>
      <c r="D14" s="228"/>
      <c r="E14" s="229">
        <v>1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150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44">
        <v>4</v>
      </c>
      <c r="B15" s="245" t="s">
        <v>514</v>
      </c>
      <c r="C15" s="256" t="s">
        <v>515</v>
      </c>
      <c r="D15" s="246" t="s">
        <v>507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146</v>
      </c>
      <c r="T15" s="250" t="s">
        <v>243</v>
      </c>
      <c r="U15" s="226">
        <v>0</v>
      </c>
      <c r="V15" s="226">
        <f>ROUND(E15*U15,2)</f>
        <v>0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508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44">
        <v>5</v>
      </c>
      <c r="B16" s="245" t="s">
        <v>516</v>
      </c>
      <c r="C16" s="256" t="s">
        <v>517</v>
      </c>
      <c r="D16" s="246" t="s">
        <v>507</v>
      </c>
      <c r="E16" s="247">
        <v>1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146</v>
      </c>
      <c r="T16" s="250" t="s">
        <v>243</v>
      </c>
      <c r="U16" s="226">
        <v>0</v>
      </c>
      <c r="V16" s="226">
        <f>ROUND(E16*U16,2)</f>
        <v>0</v>
      </c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508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22.5" outlineLevel="1" x14ac:dyDescent="0.2">
      <c r="A17" s="237">
        <v>6</v>
      </c>
      <c r="B17" s="238" t="s">
        <v>518</v>
      </c>
      <c r="C17" s="254" t="s">
        <v>519</v>
      </c>
      <c r="D17" s="239" t="s">
        <v>511</v>
      </c>
      <c r="E17" s="240">
        <v>1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2"/>
      <c r="S17" s="242" t="s">
        <v>242</v>
      </c>
      <c r="T17" s="243" t="s">
        <v>243</v>
      </c>
      <c r="U17" s="226">
        <v>0</v>
      </c>
      <c r="V17" s="226">
        <f>ROUND(E17*U17,2)</f>
        <v>0</v>
      </c>
      <c r="W17" s="226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508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3"/>
      <c r="B18" s="224"/>
      <c r="C18" s="255" t="s">
        <v>256</v>
      </c>
      <c r="D18" s="228"/>
      <c r="E18" s="229">
        <v>1</v>
      </c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150</v>
      </c>
      <c r="AH18" s="206">
        <v>0</v>
      </c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ht="22.5" outlineLevel="1" x14ac:dyDescent="0.2">
      <c r="A19" s="237">
        <v>7</v>
      </c>
      <c r="B19" s="238" t="s">
        <v>520</v>
      </c>
      <c r="C19" s="254" t="s">
        <v>521</v>
      </c>
      <c r="D19" s="239" t="s">
        <v>511</v>
      </c>
      <c r="E19" s="240">
        <v>1</v>
      </c>
      <c r="F19" s="241"/>
      <c r="G19" s="242">
        <f>ROUND(E19*F19,2)</f>
        <v>0</v>
      </c>
      <c r="H19" s="241"/>
      <c r="I19" s="242">
        <f>ROUND(E19*H19,2)</f>
        <v>0</v>
      </c>
      <c r="J19" s="241"/>
      <c r="K19" s="242">
        <f>ROUND(E19*J19,2)</f>
        <v>0</v>
      </c>
      <c r="L19" s="242">
        <v>21</v>
      </c>
      <c r="M19" s="242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2"/>
      <c r="S19" s="242" t="s">
        <v>242</v>
      </c>
      <c r="T19" s="243" t="s">
        <v>243</v>
      </c>
      <c r="U19" s="226">
        <v>0</v>
      </c>
      <c r="V19" s="226">
        <f>ROUND(E19*U19,2)</f>
        <v>0</v>
      </c>
      <c r="W19" s="226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508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23"/>
      <c r="B20" s="224"/>
      <c r="C20" s="255" t="s">
        <v>256</v>
      </c>
      <c r="D20" s="228"/>
      <c r="E20" s="229">
        <v>1</v>
      </c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150</v>
      </c>
      <c r="AH20" s="206">
        <v>0</v>
      </c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ht="33.75" outlineLevel="1" x14ac:dyDescent="0.2">
      <c r="A21" s="237">
        <v>8</v>
      </c>
      <c r="B21" s="238" t="s">
        <v>522</v>
      </c>
      <c r="C21" s="254" t="s">
        <v>523</v>
      </c>
      <c r="D21" s="239" t="s">
        <v>511</v>
      </c>
      <c r="E21" s="240">
        <v>1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2"/>
      <c r="S21" s="242" t="s">
        <v>242</v>
      </c>
      <c r="T21" s="243" t="s">
        <v>243</v>
      </c>
      <c r="U21" s="226">
        <v>0</v>
      </c>
      <c r="V21" s="226">
        <f>ROUND(E21*U21,2)</f>
        <v>0</v>
      </c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508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ht="22.5" outlineLevel="1" x14ac:dyDescent="0.2">
      <c r="A22" s="223"/>
      <c r="B22" s="224"/>
      <c r="C22" s="255" t="s">
        <v>524</v>
      </c>
      <c r="D22" s="228"/>
      <c r="E22" s="229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150</v>
      </c>
      <c r="AH22" s="206">
        <v>0</v>
      </c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5" t="s">
        <v>256</v>
      </c>
      <c r="D23" s="228"/>
      <c r="E23" s="229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150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22.5" outlineLevel="1" x14ac:dyDescent="0.2">
      <c r="A24" s="237">
        <v>9</v>
      </c>
      <c r="B24" s="238" t="s">
        <v>525</v>
      </c>
      <c r="C24" s="254" t="s">
        <v>526</v>
      </c>
      <c r="D24" s="239" t="s">
        <v>511</v>
      </c>
      <c r="E24" s="240">
        <v>1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2"/>
      <c r="S24" s="242" t="s">
        <v>242</v>
      </c>
      <c r="T24" s="243" t="s">
        <v>243</v>
      </c>
      <c r="U24" s="226">
        <v>0</v>
      </c>
      <c r="V24" s="226">
        <f>ROUND(E24*U24,2)</f>
        <v>0</v>
      </c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508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5" t="s">
        <v>256</v>
      </c>
      <c r="D25" s="228"/>
      <c r="E25" s="229">
        <v>1</v>
      </c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150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ht="45" outlineLevel="1" x14ac:dyDescent="0.2">
      <c r="A26" s="237">
        <v>10</v>
      </c>
      <c r="B26" s="238" t="s">
        <v>527</v>
      </c>
      <c r="C26" s="254" t="s">
        <v>528</v>
      </c>
      <c r="D26" s="239" t="s">
        <v>511</v>
      </c>
      <c r="E26" s="240">
        <v>1</v>
      </c>
      <c r="F26" s="241"/>
      <c r="G26" s="242">
        <f>ROUND(E26*F26,2)</f>
        <v>0</v>
      </c>
      <c r="H26" s="241"/>
      <c r="I26" s="242">
        <f>ROUND(E26*H26,2)</f>
        <v>0</v>
      </c>
      <c r="J26" s="241"/>
      <c r="K26" s="242">
        <f>ROUND(E26*J26,2)</f>
        <v>0</v>
      </c>
      <c r="L26" s="242">
        <v>21</v>
      </c>
      <c r="M26" s="242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2"/>
      <c r="S26" s="242" t="s">
        <v>242</v>
      </c>
      <c r="T26" s="243" t="s">
        <v>243</v>
      </c>
      <c r="U26" s="226">
        <v>0</v>
      </c>
      <c r="V26" s="226">
        <f>ROUND(E26*U26,2)</f>
        <v>0</v>
      </c>
      <c r="W26" s="226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508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3"/>
      <c r="B27" s="224"/>
      <c r="C27" s="255" t="s">
        <v>529</v>
      </c>
      <c r="D27" s="228"/>
      <c r="E27" s="229">
        <v>1</v>
      </c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150</v>
      </c>
      <c r="AH27" s="206">
        <v>0</v>
      </c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x14ac:dyDescent="0.2">
      <c r="A28" s="5"/>
      <c r="B28" s="6"/>
      <c r="C28" s="258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AE28">
        <v>15</v>
      </c>
      <c r="AF28">
        <v>21</v>
      </c>
    </row>
    <row r="29" spans="1:60" x14ac:dyDescent="0.2">
      <c r="A29" s="209"/>
      <c r="B29" s="210" t="s">
        <v>30</v>
      </c>
      <c r="C29" s="259"/>
      <c r="D29" s="211"/>
      <c r="E29" s="212"/>
      <c r="F29" s="212"/>
      <c r="G29" s="252">
        <f>G8+G10</f>
        <v>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AE29">
        <f>SUMIF(L7:L27,AE28,G7:G27)</f>
        <v>0</v>
      </c>
      <c r="AF29">
        <f>SUMIF(L7:L27,AF28,G7:G27)</f>
        <v>0</v>
      </c>
      <c r="AG29" t="s">
        <v>467</v>
      </c>
    </row>
    <row r="30" spans="1:60" x14ac:dyDescent="0.2">
      <c r="A30" s="5"/>
      <c r="B30" s="6"/>
      <c r="C30" s="258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5"/>
      <c r="B31" s="6"/>
      <c r="C31" s="258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A32" s="213" t="s">
        <v>468</v>
      </c>
      <c r="B32" s="213"/>
      <c r="C32" s="260"/>
      <c r="D32" s="8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">
      <c r="A33" s="214"/>
      <c r="B33" s="215"/>
      <c r="C33" s="261"/>
      <c r="D33" s="215"/>
      <c r="E33" s="215"/>
      <c r="F33" s="215"/>
      <c r="G33" s="216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G33" t="s">
        <v>469</v>
      </c>
    </row>
    <row r="34" spans="1:33" x14ac:dyDescent="0.2">
      <c r="A34" s="217"/>
      <c r="B34" s="218"/>
      <c r="C34" s="262"/>
      <c r="D34" s="218"/>
      <c r="E34" s="218"/>
      <c r="F34" s="218"/>
      <c r="G34" s="21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17"/>
      <c r="B35" s="218"/>
      <c r="C35" s="262"/>
      <c r="D35" s="218"/>
      <c r="E35" s="218"/>
      <c r="F35" s="218"/>
      <c r="G35" s="21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217"/>
      <c r="B36" s="218"/>
      <c r="C36" s="262"/>
      <c r="D36" s="218"/>
      <c r="E36" s="218"/>
      <c r="F36" s="218"/>
      <c r="G36" s="21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33" x14ac:dyDescent="0.2">
      <c r="A37" s="220"/>
      <c r="B37" s="221"/>
      <c r="C37" s="263"/>
      <c r="D37" s="221"/>
      <c r="E37" s="221"/>
      <c r="F37" s="221"/>
      <c r="G37" s="22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33" x14ac:dyDescent="0.2">
      <c r="A38" s="5"/>
      <c r="B38" s="6"/>
      <c r="C38" s="258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33" x14ac:dyDescent="0.2">
      <c r="C39" s="264"/>
      <c r="D39" s="190"/>
      <c r="AG39" t="s">
        <v>470</v>
      </c>
    </row>
    <row r="40" spans="1:33" x14ac:dyDescent="0.2">
      <c r="D40" s="190"/>
    </row>
    <row r="41" spans="1:33" x14ac:dyDescent="0.2">
      <c r="D41" s="190"/>
    </row>
    <row r="42" spans="1:33" x14ac:dyDescent="0.2">
      <c r="D42" s="190"/>
    </row>
    <row r="43" spans="1:33" x14ac:dyDescent="0.2">
      <c r="D43" s="190"/>
    </row>
    <row r="44" spans="1:33" x14ac:dyDescent="0.2">
      <c r="D44" s="190"/>
    </row>
    <row r="45" spans="1:33" x14ac:dyDescent="0.2">
      <c r="D45" s="190"/>
    </row>
    <row r="46" spans="1:33" x14ac:dyDescent="0.2">
      <c r="D46" s="190"/>
    </row>
    <row r="47" spans="1:33" x14ac:dyDescent="0.2">
      <c r="D47" s="190"/>
    </row>
    <row r="48" spans="1:33" x14ac:dyDescent="0.2">
      <c r="D48" s="190"/>
    </row>
    <row r="49" spans="4:4" x14ac:dyDescent="0.2">
      <c r="D49" s="190"/>
    </row>
    <row r="50" spans="4:4" x14ac:dyDescent="0.2">
      <c r="D50" s="190"/>
    </row>
    <row r="51" spans="4:4" x14ac:dyDescent="0.2">
      <c r="D51" s="190"/>
    </row>
    <row r="52" spans="4:4" x14ac:dyDescent="0.2">
      <c r="D52" s="190"/>
    </row>
    <row r="53" spans="4:4" x14ac:dyDescent="0.2">
      <c r="D53" s="190"/>
    </row>
    <row r="54" spans="4:4" x14ac:dyDescent="0.2">
      <c r="D54" s="190"/>
    </row>
    <row r="55" spans="4:4" x14ac:dyDescent="0.2">
      <c r="D55" s="190"/>
    </row>
    <row r="56" spans="4:4" x14ac:dyDescent="0.2">
      <c r="D56" s="190"/>
    </row>
    <row r="57" spans="4:4" x14ac:dyDescent="0.2">
      <c r="D57" s="190"/>
    </row>
    <row r="58" spans="4:4" x14ac:dyDescent="0.2">
      <c r="D58" s="190"/>
    </row>
    <row r="59" spans="4:4" x14ac:dyDescent="0.2">
      <c r="D59" s="190"/>
    </row>
    <row r="60" spans="4:4" x14ac:dyDescent="0.2">
      <c r="D60" s="190"/>
    </row>
    <row r="61" spans="4:4" x14ac:dyDescent="0.2">
      <c r="D61" s="190"/>
    </row>
    <row r="62" spans="4:4" x14ac:dyDescent="0.2">
      <c r="D62" s="190"/>
    </row>
    <row r="63" spans="4:4" x14ac:dyDescent="0.2">
      <c r="D63" s="190"/>
    </row>
    <row r="64" spans="4:4" x14ac:dyDescent="0.2">
      <c r="D64" s="190"/>
    </row>
    <row r="65" spans="4:4" x14ac:dyDescent="0.2">
      <c r="D65" s="190"/>
    </row>
    <row r="66" spans="4:4" x14ac:dyDescent="0.2">
      <c r="D66" s="190"/>
    </row>
    <row r="67" spans="4:4" x14ac:dyDescent="0.2">
      <c r="D67" s="190"/>
    </row>
    <row r="68" spans="4:4" x14ac:dyDescent="0.2">
      <c r="D68" s="190"/>
    </row>
    <row r="69" spans="4:4" x14ac:dyDescent="0.2">
      <c r="D69" s="190"/>
    </row>
    <row r="70" spans="4:4" x14ac:dyDescent="0.2">
      <c r="D70" s="190"/>
    </row>
    <row r="71" spans="4:4" x14ac:dyDescent="0.2">
      <c r="D71" s="190"/>
    </row>
    <row r="72" spans="4:4" x14ac:dyDescent="0.2">
      <c r="D72" s="190"/>
    </row>
    <row r="73" spans="4:4" x14ac:dyDescent="0.2">
      <c r="D73" s="190"/>
    </row>
    <row r="74" spans="4:4" x14ac:dyDescent="0.2">
      <c r="D74" s="190"/>
    </row>
    <row r="75" spans="4:4" x14ac:dyDescent="0.2">
      <c r="D75" s="190"/>
    </row>
    <row r="76" spans="4:4" x14ac:dyDescent="0.2">
      <c r="D76" s="190"/>
    </row>
    <row r="77" spans="4:4" x14ac:dyDescent="0.2">
      <c r="D77" s="190"/>
    </row>
    <row r="78" spans="4:4" x14ac:dyDescent="0.2">
      <c r="D78" s="190"/>
    </row>
    <row r="79" spans="4:4" x14ac:dyDescent="0.2">
      <c r="D79" s="190"/>
    </row>
    <row r="80" spans="4:4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32:C32"/>
    <mergeCell ref="A33:G3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50</vt:i4>
      </vt:variant>
    </vt:vector>
  </HeadingPairs>
  <TitlesOfParts>
    <vt:vector size="56" baseType="lpstr">
      <vt:lpstr>Pokyny pro vyplnění</vt:lpstr>
      <vt:lpstr>Stavba</vt:lpstr>
      <vt:lpstr>VzorPolozky</vt:lpstr>
      <vt:lpstr>SO 01 0010 Pol</vt:lpstr>
      <vt:lpstr>SO 04 0010 Pol</vt:lpstr>
      <vt:lpstr>VO 0010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0010 Pol'!Názvy_tisku</vt:lpstr>
      <vt:lpstr>'SO 04 0010 Pol'!Názvy_tisku</vt:lpstr>
      <vt:lpstr>'VO 0010 Pol'!Názvy_tisku</vt:lpstr>
      <vt:lpstr>oadresa</vt:lpstr>
      <vt:lpstr>Stavba!Objednatel</vt:lpstr>
      <vt:lpstr>Stavba!Objekt</vt:lpstr>
      <vt:lpstr>'SO 01 0010 Pol'!Oblast_tisku</vt:lpstr>
      <vt:lpstr>'SO 04 0010 Pol'!Oblast_tisku</vt:lpstr>
      <vt:lpstr>Stavba!Oblast_tisku</vt:lpstr>
      <vt:lpstr>'VO 0010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2014-02-28T09:52:57Z</cp:lastPrinted>
  <dcterms:created xsi:type="dcterms:W3CDTF">2009-04-08T07:15:50Z</dcterms:created>
  <dcterms:modified xsi:type="dcterms:W3CDTF">2017-07-06T09:25:22Z</dcterms:modified>
</cp:coreProperties>
</file>